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5840"/>
  </bookViews>
  <sheets>
    <sheet name="Приложение 2_форма по средствам" sheetId="1" r:id="rId1"/>
  </sheets>
  <definedNames>
    <definedName name="Z_0744AFF3_2502_41E6_9511_054A31DFF7E9_.wvu.PrintArea" localSheetId="0" hidden="1">'Приложение 2_форма по средствам'!$A$1:$J$50</definedName>
    <definedName name="Z_0744AFF3_2502_41E6_9511_054A31DFF7E9_.wvu.PrintTitles" localSheetId="0" hidden="1">'Приложение 2_форма по средствам'!$4:$6</definedName>
    <definedName name="Z_0ADB8E3F_6D0D_429B_A9A0_04A68F54E0AC_.wvu.PrintArea" localSheetId="0" hidden="1">'Приложение 2_форма по средствам'!$A$1:$J$50</definedName>
    <definedName name="Z_1919A8E3_485F_4201_A525_B39207B2DB29_.wvu.PrintArea" localSheetId="0" hidden="1">'Приложение 2_форма по средствам'!$A$1:$J$50</definedName>
    <definedName name="Z_1E68DD57_B070_4985_A6AE_ED51CE215606_.wvu.PrintArea" localSheetId="0" hidden="1">'Приложение 2_форма по средствам'!$A$1:$J$49</definedName>
    <definedName name="Z_1E68DD57_B070_4985_A6AE_ED51CE215606_.wvu.PrintTitles" localSheetId="0" hidden="1">'Приложение 2_форма по средствам'!$4:$6</definedName>
    <definedName name="Z_1E68DD57_B070_4985_A6AE_ED51CE215606_.wvu.Rows" localSheetId="0" hidden="1">'Приложение 2_форма по средствам'!#REF!</definedName>
    <definedName name="Z_31E1D4E1_BCAB_41AF_BB71_E96BF3749102_.wvu.PrintArea" localSheetId="0" hidden="1">'Приложение 2_форма по средствам'!$A$1:$J$50</definedName>
    <definedName name="Z_31E1D4E1_BCAB_41AF_BB71_E96BF3749102_.wvu.PrintTitles" localSheetId="0" hidden="1">'Приложение 2_форма по средствам'!$4:$6</definedName>
    <definedName name="Z_36B609D4_7C52_49E4_B904_59D9491D6A27_.wvu.PrintArea" localSheetId="0" hidden="1">'Приложение 2_форма по средствам'!$A$1:$J$50</definedName>
    <definedName name="Z_459747E5_079F_40D7_A55D_84D36D59FE49_.wvu.PrintArea" localSheetId="0" hidden="1">'Приложение 2_форма по средствам'!$A$1:$J$49</definedName>
    <definedName name="Z_459747E5_079F_40D7_A55D_84D36D59FE49_.wvu.PrintTitles" localSheetId="0" hidden="1">'Приложение 2_форма по средствам'!$4:$6</definedName>
    <definedName name="Z_459747E5_079F_40D7_A55D_84D36D59FE49_.wvu.Rows" localSheetId="0" hidden="1">'Приложение 2_форма по средствам'!#REF!</definedName>
    <definedName name="Z_48BE02C6_0AAE_4B5E_BB39_5B3C52706C05_.wvu.PrintArea" localSheetId="0" hidden="1">'Приложение 2_форма по средствам'!$A$1:$J$50</definedName>
    <definedName name="Z_48BE02C6_0AAE_4B5E_BB39_5B3C52706C05_.wvu.PrintTitles" localSheetId="0" hidden="1">'Приложение 2_форма по средствам'!$4:$6</definedName>
    <definedName name="Z_65724645_2B3E_4324_9F4D_5251C4C16C88_.wvu.PrintArea" localSheetId="0" hidden="1">'Приложение 2_форма по средствам'!$A$1:$J$50</definedName>
    <definedName name="Z_65724645_2B3E_4324_9F4D_5251C4C16C88_.wvu.PrintTitles" localSheetId="0" hidden="1">'Приложение 2_форма по средствам'!$4:$6</definedName>
    <definedName name="Z_78DCC271_033F_4C64_BEE3_B3441D09609F_.wvu.PrintArea" localSheetId="0" hidden="1">'Приложение 2_форма по средствам'!$A$1:$J$50</definedName>
    <definedName name="Z_9A59D1BB_8F3F_4FFC_A464_DEE8474F535E_.wvu.PrintArea" localSheetId="0" hidden="1">'Приложение 2_форма по средствам'!$A$1:$J$50</definedName>
    <definedName name="Z_A6A6CFB1_FB19_4296_B25B_D240F2361C5B_.wvu.PrintArea" localSheetId="0" hidden="1">'Приложение 2_форма по средствам'!$A$1:$J$49</definedName>
    <definedName name="Z_A6A6CFB1_FB19_4296_B25B_D240F2361C5B_.wvu.PrintTitles" localSheetId="0" hidden="1">'Приложение 2_форма по средствам'!$4:$6</definedName>
    <definedName name="Z_A6A6CFB1_FB19_4296_B25B_D240F2361C5B_.wvu.Rows" localSheetId="0" hidden="1">'Приложение 2_форма по средствам'!#REF!</definedName>
    <definedName name="Z_D8DDA2B0_EA18_4AF4_9026_54CE4EEECCA2_.wvu.PrintArea" localSheetId="0" hidden="1">'Приложение 2_форма по средствам'!$A$1:$J$50</definedName>
    <definedName name="Z_DA314095_2DAE_47BF_8A5D_27EFA5CB43B2_.wvu.PrintArea" localSheetId="0" hidden="1">'Приложение 2_форма по средствам'!$A$1:$J$49</definedName>
    <definedName name="Z_DA314095_2DAE_47BF_8A5D_27EFA5CB43B2_.wvu.PrintTitles" localSheetId="0" hidden="1">'Приложение 2_форма по средствам'!$4:$6</definedName>
    <definedName name="Z_DA314095_2DAE_47BF_8A5D_27EFA5CB43B2_.wvu.Rows" localSheetId="0" hidden="1">'Приложение 2_форма по средствам'!#REF!</definedName>
    <definedName name="Z_DF19AB9F_27DB_45A7_ABF9_1945F49C6487_.wvu.PrintArea" localSheetId="0" hidden="1">'Приложение 2_форма по средствам'!$A$1:$J$50</definedName>
    <definedName name="Z_DF19AB9F_27DB_45A7_ABF9_1945F49C6487_.wvu.PrintTitles" localSheetId="0" hidden="1">'Приложение 2_форма по средствам'!$4:$6</definedName>
    <definedName name="Z_F0FE5D81_D40D_46E8_8B7E_E15B534DE5AB_.wvu.PrintArea" localSheetId="0" hidden="1">'Приложение 2_форма по средствам'!$A$1:$J$50</definedName>
    <definedName name="_xlnm.Print_Titles" localSheetId="0">'Приложение 2_форма по средствам'!$4:$6</definedName>
    <definedName name="_xlnm.Print_Area" localSheetId="0">'Приложение 2_форма по средствам'!$A$1:$J$45</definedName>
  </definedNames>
  <calcPr calcId="144525"/>
  <customWorkbookViews>
    <customWorkbookView name="Николаева Елена Ирфанова - Личное представление" guid="{9A59D1BB-8F3F-4FFC-A464-DEE8474F535E}" mergeInterval="0" personalView="1" maximized="1" xWindow="-8" yWindow="-8" windowWidth="1936" windowHeight="1056" activeSheetId="1"/>
    <customWorkbookView name="Демидова Марина Николаевна - Личное представление" guid="{31E1D4E1-BCAB-41AF-BB71-E96BF3749102}" mergeInterval="0" personalView="1" maximized="1" xWindow="-8" yWindow="-8" windowWidth="1936" windowHeight="1053" activeSheetId="1"/>
    <customWorkbookView name="Скабалюк Мария Александровна - Личное представление" guid="{DF19AB9F-27DB-45A7-ABF9-1945F49C6487}" mergeInterval="0" personalView="1" maximized="1" xWindow="-8" yWindow="-8" windowWidth="1936" windowHeight="1056" activeSheetId="1"/>
    <customWorkbookView name="Чурашова Марина Геннадьевна - Личное представление" guid="{65724645-2B3E-4324-9F4D-5251C4C16C88}" mergeInterval="0" personalView="1" maximized="1" xWindow="-8" yWindow="-8" windowWidth="1936" windowHeight="1056" activeSheetId="1"/>
    <customWorkbookView name="Бакулина Наталья Валентиновна - Личное представление" guid="{1E68DD57-B070-4985-A6AE-ED51CE215606}" mergeInterval="0" personalView="1" maximized="1" xWindow="-8" yWindow="-8" windowWidth="1936" windowHeight="1056" activeSheetId="1"/>
    <customWorkbookView name="Ефанина Светлана Валентиновна - Личное представление" guid="{459747E5-079F-40D7-A55D-84D36D59FE49}" mergeInterval="0" personalView="1" maximized="1" xWindow="-9" yWindow="-9" windowWidth="1938" windowHeight="1050" activeSheetId="1" showComments="commIndAndComment"/>
    <customWorkbookView name="Норушева Ольга Валерьевна - Личное представление" guid="{DA314095-2DAE-47BF-8A5D-27EFA5CB43B2}" mergeInterval="0" personalView="1" maximized="1" xWindow="-8" yWindow="-8" windowWidth="1936" windowHeight="1056" activeSheetId="1"/>
    <customWorkbookView name="Гололобова Светлана Александровна - Личное представление" guid="{A6A6CFB1-FB19-4296-B25B-D240F2361C5B}" mergeInterval="0" personalView="1" maximized="1" xWindow="-8" yWindow="-8" windowWidth="1936" windowHeight="1056" activeSheetId="1"/>
    <customWorkbookView name="Дмитриева Галина Анатольевна - Личное представление" guid="{F0FE5D81-D40D-46E8-8B7E-E15B534DE5AB}" mergeInterval="0" personalView="1" maximized="1" xWindow="-8" yWindow="-8" windowWidth="1936" windowHeight="1056" activeSheetId="1"/>
    <customWorkbookView name="Дементьева Елена Александровна - Личное представление" guid="{1919A8E3-485F-4201-A525-B39207B2DB29}" mergeInterval="0" personalView="1" maximized="1" xWindow="-8" yWindow="-8" windowWidth="1936" windowHeight="1056" activeSheetId="1"/>
    <customWorkbookView name="Клокова Наталья Николаевна - Личное представление" guid="{0ADB8E3F-6D0D-429B-A9A0-04A68F54E0AC}" mergeInterval="0" personalView="1" maximized="1" xWindow="-8" yWindow="-8" windowWidth="1936" windowHeight="1056" activeSheetId="1"/>
    <customWorkbookView name="Прохоренко Светлана Ивановна - Личное представление" guid="{36B609D4-7C52-49E4-B904-59D9491D6A27}" mergeInterval="0" personalView="1" maximized="1" xWindow="-8" yWindow="-8" windowWidth="1936" windowHeight="1056" activeSheetId="1"/>
    <customWorkbookView name="Зарубина Наталья Ивановна - Личное представление" guid="{78DCC271-033F-4C64-BEE3-B3441D09609F}" mergeInterval="0" personalView="1" maximized="1" xWindow="-8" yWindow="-8" windowWidth="1936" windowHeight="1056" activeSheetId="1"/>
    <customWorkbookView name="Пивоварова Людмила Ивановна - Личное представление" guid="{D8DDA2B0-EA18-4AF4-9026-54CE4EEECCA2}" mergeInterval="0" personalView="1" maximized="1" xWindow="1" yWindow="1" windowWidth="1916" windowHeight="850" activeSheetId="1"/>
    <customWorkbookView name="Бедункович Марина Александровна - Личное представление" guid="{0744AFF3-2502-41E6-9511-054A31DFF7E9}" mergeInterval="0" personalView="1" maximized="1" xWindow="-8" yWindow="-8" windowWidth="1936" windowHeight="1056" activeSheetId="1" showComments="commIndAndComment"/>
    <customWorkbookView name="Цветкова Ирина Сергеевна - Личное представление" guid="{48BE02C6-0AAE-4B5E-BB39-5B3C52706C0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25" i="1" l="1"/>
  <c r="D25" i="1"/>
  <c r="D30" i="1"/>
  <c r="D29" i="1"/>
  <c r="D28" i="1"/>
  <c r="D27" i="1"/>
  <c r="F26" i="1" l="1"/>
  <c r="F45" i="1" s="1"/>
  <c r="E26" i="1"/>
  <c r="E45" i="1" s="1"/>
  <c r="D44" i="1" l="1"/>
  <c r="D18" i="1" l="1"/>
  <c r="D17" i="1"/>
  <c r="D16" i="1"/>
  <c r="L9" i="1"/>
  <c r="M9" i="1" s="1"/>
  <c r="L10" i="1"/>
  <c r="M10" i="1" s="1"/>
  <c r="L11" i="1"/>
  <c r="M11" i="1" s="1"/>
  <c r="L12" i="1"/>
  <c r="M12" i="1" s="1"/>
  <c r="L8" i="1"/>
  <c r="M8" i="1" s="1"/>
  <c r="K7" i="1"/>
  <c r="D45" i="1" l="1"/>
</calcChain>
</file>

<file path=xl/sharedStrings.xml><?xml version="1.0" encoding="utf-8"?>
<sst xmlns="http://schemas.openxmlformats.org/spreadsheetml/2006/main" count="197" uniqueCount="116">
  <si>
    <t>Дата</t>
  </si>
  <si>
    <t>№ п/п</t>
  </si>
  <si>
    <t>Подпись</t>
  </si>
  <si>
    <t>Всего</t>
  </si>
  <si>
    <t>Мероприятия по лесовостановлению (искусственному, комбинированному, естественному) и лесоразведению</t>
  </si>
  <si>
    <t>Проведение агротехнического ухода за лесными культурами</t>
  </si>
  <si>
    <t>Дополнение лесных культур</t>
  </si>
  <si>
    <t xml:space="preserve">Обработка почвы под лесные культуры </t>
  </si>
  <si>
    <t xml:space="preserve">Подготовка лесных участков для создания лесных культур </t>
  </si>
  <si>
    <t>Расчистка неликвидных лесных участков, пострадавших в результате засухи и последствий лесных пожаров</t>
  </si>
  <si>
    <t>Приобретение лесопожарной техники и оборудования</t>
  </si>
  <si>
    <t xml:space="preserve">Приобретение средств системы видеомониторинга для раннего обнаружения очагов лесных пожаров </t>
  </si>
  <si>
    <t>Ликвидация несанкционированных мест размещения отходов</t>
  </si>
  <si>
    <t>Замена лифтов в МКД, собственники помещений в которых формируют фонд капитального ремонта на специальных счетах</t>
  </si>
  <si>
    <t>Завершение капитального ремонта здания 2 корпуса МБУ детский сад № 2 "Золотая искорка"</t>
  </si>
  <si>
    <t>Капитальный ремонт здания МБУ "Школа № 74"</t>
  </si>
  <si>
    <t xml:space="preserve">Капитальный ремонт стадиона "Дружба" </t>
  </si>
  <si>
    <t xml:space="preserve">Капитальный ремонт административного здания и футбольного поля спортивного комплекса "Спутник" </t>
  </si>
  <si>
    <t>Автор поправки</t>
  </si>
  <si>
    <r>
      <t xml:space="preserve">Содержание поправки, 
</t>
    </r>
    <r>
      <rPr>
        <sz val="12"/>
        <color theme="1"/>
        <rFont val="Times New Roman"/>
        <family val="1"/>
        <charset val="204"/>
      </rPr>
      <t xml:space="preserve">включая </t>
    </r>
    <r>
      <rPr>
        <b/>
        <sz val="12"/>
        <color theme="1"/>
        <rFont val="Times New Roman"/>
        <family val="1"/>
        <charset val="204"/>
      </rPr>
      <t>наименование и направление</t>
    </r>
    <r>
      <rPr>
        <b/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(если применимо: проектирование, строительство, реконструкция, капитальный ремонт, оснащение, модернизация и т.д.</t>
    </r>
    <r>
      <rPr>
        <b/>
        <sz val="12"/>
        <color theme="1"/>
        <rFont val="Times New Roman"/>
        <family val="1"/>
        <charset val="204"/>
      </rPr>
      <t>)</t>
    </r>
  </si>
  <si>
    <r>
      <rPr>
        <sz val="12"/>
        <color theme="1"/>
        <rFont val="Times New Roman"/>
        <family val="1"/>
        <charset val="204"/>
      </rPr>
      <t xml:space="preserve">Необходимый объём </t>
    </r>
    <r>
      <rPr>
        <b/>
        <u/>
        <sz val="12"/>
        <color theme="1"/>
        <rFont val="Times New Roman"/>
        <family val="1"/>
        <charset val="204"/>
      </rPr>
      <t xml:space="preserve">дополнительных </t>
    </r>
    <r>
      <rPr>
        <sz val="12"/>
        <color theme="1"/>
        <rFont val="Times New Roman"/>
        <family val="1"/>
        <charset val="204"/>
      </rPr>
      <t>средств по годам (тыс. рублей)</t>
    </r>
  </si>
  <si>
    <r>
      <rPr>
        <b/>
        <sz val="11.5"/>
        <rFont val="Times New Roman"/>
        <family val="1"/>
        <charset val="204"/>
      </rPr>
      <t xml:space="preserve">Источник финансирования </t>
    </r>
    <r>
      <rPr>
        <b/>
        <sz val="11.5"/>
        <color theme="1"/>
        <rFont val="Times New Roman"/>
        <family val="1"/>
        <charset val="204"/>
      </rPr>
      <t xml:space="preserve">
</t>
    </r>
    <r>
      <rPr>
        <sz val="11.5"/>
        <color theme="1"/>
        <rFont val="Times New Roman"/>
        <family val="1"/>
        <charset val="204"/>
      </rPr>
      <t xml:space="preserve">с обоснованием и указанием </t>
    </r>
    <r>
      <rPr>
        <b/>
        <u/>
        <sz val="11.5"/>
        <color theme="1"/>
        <rFont val="Times New Roman"/>
        <family val="1"/>
        <charset val="204"/>
      </rPr>
      <t>конкретных</t>
    </r>
    <r>
      <rPr>
        <b/>
        <sz val="11.5"/>
        <color theme="1"/>
        <rFont val="Times New Roman"/>
        <family val="1"/>
        <charset val="204"/>
      </rPr>
      <t xml:space="preserve"> </t>
    </r>
    <r>
      <rPr>
        <sz val="11.5"/>
        <color theme="1"/>
        <rFont val="Times New Roman"/>
        <family val="1"/>
        <charset val="204"/>
      </rPr>
      <t>расходов, по которым предусматривается снижение финансирования</t>
    </r>
  </si>
  <si>
    <r>
      <t xml:space="preserve">Пояснения, а именно:
</t>
    </r>
    <r>
      <rPr>
        <sz val="12"/>
        <color theme="1"/>
        <rFont val="Times New Roman"/>
        <family val="1"/>
        <charset val="204"/>
      </rPr>
      <t xml:space="preserve">1. наименование </t>
    </r>
    <r>
      <rPr>
        <b/>
        <sz val="12"/>
        <color theme="1"/>
        <rFont val="Times New Roman"/>
        <family val="1"/>
        <charset val="204"/>
      </rPr>
      <t>ГРБС;</t>
    </r>
    <r>
      <rPr>
        <sz val="12"/>
        <color theme="1"/>
        <rFont val="Times New Roman"/>
        <family val="1"/>
        <charset val="204"/>
      </rPr>
      <t xml:space="preserve"> 
2. </t>
    </r>
    <r>
      <rPr>
        <b/>
        <sz val="12"/>
        <color theme="1"/>
        <rFont val="Times New Roman"/>
        <family val="1"/>
        <charset val="204"/>
      </rPr>
      <t>НПА</t>
    </r>
    <r>
      <rPr>
        <sz val="12"/>
        <color theme="1"/>
        <rFont val="Times New Roman"/>
        <family val="1"/>
        <charset val="204"/>
      </rPr>
      <t>, которым предусмотрено 
(может быть предусмотрено) финансирование</t>
    </r>
  </si>
  <si>
    <r>
      <t xml:space="preserve">Дополнительные сведения с датами и номерами документов:
</t>
    </r>
    <r>
      <rPr>
        <sz val="11"/>
        <color theme="1"/>
        <rFont val="Times New Roman"/>
        <family val="1"/>
        <charset val="204"/>
      </rPr>
      <t xml:space="preserve">1. наличие у ГРБС </t>
    </r>
    <r>
      <rPr>
        <b/>
        <u/>
        <sz val="11"/>
        <color theme="1"/>
        <rFont val="Times New Roman"/>
        <family val="1"/>
        <charset val="204"/>
      </rPr>
      <t>заявки</t>
    </r>
    <r>
      <rPr>
        <sz val="11"/>
        <color theme="1"/>
        <rFont val="Times New Roman"/>
        <family val="1"/>
        <charset val="204"/>
      </rPr>
      <t xml:space="preserve"> от муниципального образования (дата, номер);
2. наличие актуальной проектно-сметной документации с положительным</t>
    </r>
    <r>
      <rPr>
        <b/>
        <u/>
        <sz val="11"/>
        <color theme="1"/>
        <rFont val="Times New Roman"/>
        <family val="1"/>
        <charset val="204"/>
      </rPr>
      <t xml:space="preserve"> заключением госэкспертизы</t>
    </r>
    <r>
      <rPr>
        <sz val="11"/>
        <color theme="1"/>
        <rFont val="Times New Roman"/>
        <family val="1"/>
        <charset val="204"/>
      </rPr>
      <t xml:space="preserve"> (дата, номер);
3. наличие в бюджете муниципального образования средств на софинансирование.</t>
    </r>
  </si>
  <si>
    <r>
      <t xml:space="preserve">Подробный адрес
</t>
    </r>
    <r>
      <rPr>
        <sz val="12"/>
        <color theme="1"/>
        <rFont val="Times New Roman"/>
        <family val="1"/>
        <charset val="204"/>
      </rPr>
      <t>(городской округ или муниципальный район, населенный пункт, улица или границы улиц, дом, корпус, литера)</t>
    </r>
  </si>
  <si>
    <r>
      <t>Капитальный ремонт здания</t>
    </r>
    <r>
      <rPr>
        <sz val="12"/>
        <rFont val="Times New Roman"/>
        <family val="1"/>
        <charset val="204"/>
      </rPr>
      <t xml:space="preserve"> М</t>
    </r>
    <r>
      <rPr>
        <sz val="12"/>
        <color theme="1"/>
        <rFont val="Times New Roman"/>
        <family val="1"/>
        <charset val="204"/>
      </rPr>
      <t>БУ "Школа № 91"</t>
    </r>
  </si>
  <si>
    <t>Приложение 
к решению Думы 
от 07.11.2025 № ________</t>
  </si>
  <si>
    <t>Поправки к проекту закона Самарской области № 8019-25  «Об областном бюджете на 2026 год и на плановый период 2027 и 2028 годов»</t>
  </si>
  <si>
    <r>
      <t xml:space="preserve">Информация об объекте капитального строительства по состоянию на 01.10.2025 года 
</t>
    </r>
    <r>
      <rPr>
        <sz val="12"/>
        <color theme="1"/>
        <rFont val="Times New Roman"/>
        <family val="1"/>
        <charset val="204"/>
      </rPr>
      <t>(если применимо)</t>
    </r>
    <r>
      <rPr>
        <b/>
        <sz val="12"/>
        <color theme="1"/>
        <rFont val="Times New Roman"/>
        <family val="1"/>
        <charset val="204"/>
      </rPr>
      <t>, в том числе:</t>
    </r>
  </si>
  <si>
    <t>Дума г.о.Тольятти</t>
  </si>
  <si>
    <t>Капитальный ремонт здания МБУ "Гимназия 
№ 48"</t>
  </si>
  <si>
    <t>Капитальный ремонт здания МБУ "Гимназия 
№ 38"</t>
  </si>
  <si>
    <t xml:space="preserve"> Капитальный ремонт МАУИ г.о.Тольятти "Культурный Центр "Автоград"</t>
  </si>
  <si>
    <t>Оснащение муниципальных учреждений, осуществляющих деятельность в сфере культуры, специализированным оборудованием (включая подготовительные, демонтажные, монтажные и пусконаладочные работы) и материально-техническими средствами.
МАУИ г.о.Тольятти "Культурный Центр "Автоград"</t>
  </si>
  <si>
    <t>Оснащение муниципальных учреждений, осуществляющих деятельность в сфере культуры, специализированным оборудованием (включая подготовительные, демонтажные, монтажные и пусконаладочные работы) и материально-техничсекими средствами. 
МАУ "ДТ "Колесо" им.Г.Б.Дроздова"</t>
  </si>
  <si>
    <t xml:space="preserve">Капитальный ремонт спортивного комплекса МБУДО СШОР № 7 имени В.А.Гройсмана </t>
  </si>
  <si>
    <t>Капитальный ремонт и приобретение основных средств муниципальных учреждений отдыха и оздоровления детей ОСП б/о "Спартак" (капитальный ремонт 4-х домиков, медицинского кабинета, футбольного поля; приобретение кроватей, шкафов, тумб прикроватных, конвектора для столовой)</t>
  </si>
  <si>
    <t>Благоустройство и приобретение основных средств муниципальных учреждений отдыха и оздоровления детей с/б "Плёс" (асфальтное покрытие; приобретение кроватей, параконвектомата и умягчителя воды)</t>
  </si>
  <si>
    <t xml:space="preserve">Укрепление материально-технической базы сил постоянной готовности территориальной подсистемы Самарской области РСЧС (приобретение спец.техники МКУ "ЦГЗ г.о.Тольятти: аэролодка "Фантом 650К" - 1 шт., аварийно-спасательный автомобиль ВИС - 2 шт.) </t>
  </si>
  <si>
    <t>Перевозки пассажиров
и багажа, в том числе автомобильным транспортом и городским наземным
электрическим транспортом</t>
  </si>
  <si>
    <t xml:space="preserve">Строительство магистральной улицы общегородского значения регулируемого движения в продолжение ул.Фермерской </t>
  </si>
  <si>
    <t>Строительство улицы Казачья в жилой застройке микрорайона Жигулевское море от ул.Ивана Красюка до ул.Бориса Коваленко</t>
  </si>
  <si>
    <t>Строительство улицы Ивана Красюка в жилой застройке микрорайона Жигулевское море от ул.Казачьей до пересечения ул.Молодецкая и проезда Оренбургский</t>
  </si>
  <si>
    <t>Устройство пункта весогабаритного контроля по адресу: ул.Коммунальная на участке от ш.Обводное до ул.Полякова</t>
  </si>
  <si>
    <t>Реконструкция магистральной улицы городского значения регулируемого движения по ул.Спортивной на участке от пр-та Степана Разина до ул.Юбилейная (строительство бокового проезда) в 8 квартале Автозаводского района г.Тольятти</t>
  </si>
  <si>
    <t>1. ГРБС- министерство образования Самарской области
2. Государственная программа Самарской области "Строительство, реконструкция и капитальный ремонт образовательных организаций и их инфраструктуры на территории Самарской области"</t>
  </si>
  <si>
    <t>1. ГРБС- министерство культуры Самарской области
2. Государственная программа Самарской области "Развитие культуры в Самарской области"</t>
  </si>
  <si>
    <t>1. ГРБС- министерство спорта Самарской области
2. Государственная программа Самарской области "Развитие физической культуры и спорта в Самарской области"</t>
  </si>
  <si>
    <t>1. ГРБС- министерство социально-демографической и семейной политики Самарской области
2. Государственная программа Самарской области "Развитие социальной защиты населения в Самарской области"</t>
  </si>
  <si>
    <t>1. ГРБС - министерство по региональной безопасности Самарской области</t>
  </si>
  <si>
    <r>
      <t xml:space="preserve">1. ГРБС - министерство по региональной безопасности Самарской области
</t>
    </r>
    <r>
      <rPr>
        <sz val="12"/>
        <rFont val="Times New Roman"/>
        <family val="1"/>
        <charset val="204"/>
      </rPr>
      <t>2. Постановление Правительства Самарской области от 27.11.2013 
№ 678 "Об утверждении государственной программы Самарской области
"Защита населения и территорий от чрезвычайных ситуаций,
обеспечение пожарной безопасности и безопасности людей на водных объектах в Самарской области"</t>
    </r>
  </si>
  <si>
    <r>
      <t xml:space="preserve">1. ГРБС- министерство  природных ресурсов и экологии Самарской области
</t>
    </r>
    <r>
      <rPr>
        <sz val="12"/>
        <rFont val="Times New Roman"/>
        <family val="1"/>
        <charset val="204"/>
      </rPr>
      <t>2. Постановление Правительства Самарской области от 14.11.2013 
№ 621 "Об утверждении государственной программы Самарской области "Развитие лесного хозяйства  Самарской области"</t>
    </r>
  </si>
  <si>
    <t>1. ГРБС - министерство транспорта и автомобильных дорог Самарской области
2. Постановление Правительства Самарской области от 27.11.2013 
№ 677 "Об утверждении государственной программы Самарской области "Развитие транспортной системы Самарской области"</t>
  </si>
  <si>
    <t>445022, г.Тольятти, б-р 50 лет Октября, д.12</t>
  </si>
  <si>
    <t>445022, г.Тольятти, ул.Ленина, д.58</t>
  </si>
  <si>
    <t>445036, г.Тольятти, ул.Дзержинского, д.51</t>
  </si>
  <si>
    <t>445044, г.Тольятти, ул.Ворошилова, д.21</t>
  </si>
  <si>
    <t>445032, г.Тольятти, 
б-р Кулибина, д.8</t>
  </si>
  <si>
    <t>445028, Самарская область, г.Тольятти,  ул.Юбилейная, 8</t>
  </si>
  <si>
    <t>445020, Самарская область, г.Тольятти, ул.Ленинградская, 31</t>
  </si>
  <si>
    <t>г.о.Тольятти, Автозаводский район, ул.Юбилейная, 6Б</t>
  </si>
  <si>
    <t>г.о.Тольятти, Комсомольский район, севернее домов № 19 и № 21 по ул.Никонова</t>
  </si>
  <si>
    <t>г.о.Тольятти, Комсомольский район, ул.Матросова, 5А</t>
  </si>
  <si>
    <t>Ставропольский район, Ягодинское лесничество, квартал № 5 (земли городского округа Тольятти)</t>
  </si>
  <si>
    <t>г.о.Тольятти, Комсомольский район, п-ов Копылово, ул.Бурлацкая, 42</t>
  </si>
  <si>
    <t>г.о.Тольятти</t>
  </si>
  <si>
    <t>г.о.Тольятти в продолжение ул.Фермерской до Южного шоссе</t>
  </si>
  <si>
    <t>г.о.Тольятти  улица Ивана Красюка в жилой застройке микрорайона Жигулевское море от ул.Казачьей до пересечения ул.Молодецкая и проезда Оренбургский</t>
  </si>
  <si>
    <t>г.о.Тольятти  улица Казачья в жилой застройке микрорайона Жигулевское море от ул.Ивана Красюка до ул.Бориса Коваленко</t>
  </si>
  <si>
    <t>г.о.Тольятти ул.Коммунальная на участке от ш.Обводное до ул.Полякова</t>
  </si>
  <si>
    <t xml:space="preserve">г.о.Тольятти ул.Спортивная на участке от пр-та Степана Разина до ул.Юбилейная (строительство бокового проезда) в 8 квартале Автозаводского района </t>
  </si>
  <si>
    <t xml:space="preserve">г.о.Тольятти, лесные кварталы Тольяттинского лесничества </t>
  </si>
  <si>
    <t>г.о.Тольятти, лесные кварталы Тольяттинского лесничества</t>
  </si>
  <si>
    <t>г.о.Тольятти, 44 адреса МКД</t>
  </si>
  <si>
    <t>1. ГРБС - министерство природных ресурсов и экологии Самарской области
2. Постановление Правительства Самарской области от 31.08.2018 
№ 522 "Об утверждении государственной программы Самарской области "Совершенствование системы обращения с отходами, в том числе с твердыми коммунальными отходами, на территории Самарской области" и установлении отдельных расходных обязательств Самарской области"</t>
  </si>
  <si>
    <t>1. ГРБС - министерство энергетики и жилищно-коммунального хозяйства Самарской области
2. Проект постановления Самарской области "Об установлении отдельного расходного обязательства Самарской области, утверждении правил предоставления и методики распределения иных межбюджетных трансфертов из областного бюджета бюджетам муниципальных образований на реализацию мероприятий по замене лифтов в МКД, расположенных на территории Самарской области,  собственники помещений в которых формируют фонд капитального ремонта на специальных счетах</t>
  </si>
  <si>
    <t>1. Заявка направлена в министерство образования Самарской области от 26.05.2025 № 3029/3.2. 
2. ПСД и положительное заключение ГЭ  - № 63-1-1-2-039553-2024 от 19.07.2024. Общая сметная стоимость составляет 10 369  тыс.руб.
3. Софинансирование 14% - 1 452 тыс.руб. гарантируется в случае подтверждения выделения средств из областного бюджета</t>
  </si>
  <si>
    <t>1. Заявка направлена в министерство образования Самарской области от 26.05.2025 № 3029/3.2. 
2. ПСД и положительное заключение ГЭ  - № 63-1-15018-23 от 16.06.2023. Общая сметная стоимость составляет 152 264  тыс.руб.
3. Софинансирование 14% - 21 317 тыс.руб. гарантируется в случае подтверждения выделения средств из областного бюджета</t>
  </si>
  <si>
    <t>1. Заявки направлены в министерство образования Самарской области: от 15.01.2025 № 252/3,  от 26.05.2025 № 3029/3.2. 
2. ПСД и положительное заключение ГЭ  - № 63-1-1-2-066492-24 от 11.11.2024. Общая сметная стоимость составляет 34 207  тыс.руб.
3. Софинансирование 14% - 4 789 тыс.руб.   гарантируется в случае подтверждения выделения средств из областного бюджета</t>
  </si>
  <si>
    <t>1. Заявка направлена в министерство образования Самарской области от 26.05.2025 № 3029/3.2. 
2. ПСД и положительное заключение ГЭ - № 63-1-1-2-055560-2022 от 08.08.2022. Общая сметная стоимость составляет 183 732  тыс.руб.
3. Софинансирование  14 % - 25 722 тыс.руб. гарантируется в случае подтверждения выделения средств из областного бюджета</t>
  </si>
  <si>
    <t>1. Заявка направлена в министерство образования Самарской области от 26.05.2025 № 3029/3.2. 
2. ПСД и положительное заключение ГЭ - № 63-1-14846-23 от 25.05.2023. Общая сметная стоимость составляет 198 882 тыс.руб.
3. Софинансирование 14% - 27 843 тыс.руб.  гарантируется в случае подтверждения выделения средств из областного бюджета</t>
  </si>
  <si>
    <t>1. Заявка направлена в министерство культуры Самарской области от 29.05.2025 № 4378/1.
2. ПСД и  положительное заключение ГЭ от 09.06.2023г. №63-1-14948-23.  Здание оформлено. Общая сметная стоимость составляет 389 989  тыс.руб., составлена с использованием индексов фактической инфляции ИПЦ Росстата на 01.04.2025г.
3. Софинансирование 5% - 19 500 тыс.руб.  гарантируется в случае подтверждения выделения средств из областного бюджета</t>
  </si>
  <si>
    <t>1. Заявка направлена в министерство культуры Самарской области от 29.05.2025 № 4378/1. 
2.  ПСД  и  положительное заключение ГЭ от 09.06.2023г. №63-1-14948-23. Общая сметная стоимость составляет 198 261  тыс.руб., составлена с использованием индексов фактической инфляции ИПЦ Росстата на 01.04.2025г.
3. Софинансирование 5% - 9 913 тыс.руб.  гарантируется в случае подтверждения выделения средств из областного бюджета</t>
  </si>
  <si>
    <t xml:space="preserve">1. Заявка направлена в министерство культуры Самарской области от  29.05.2025 № 4375/1. 
2. ПСД и  положительное заключение ГЭ - не требуется. Общая сметная стоимость составляет 277 902  тыс.руб.
3.Софинансирование 5% - 13 895 тыс.руб.  гарантируется в случае подтверждения выделения средств из областного бюджета. Направлено гарантийное письмо от 29.05.2025 № 4377/1. </t>
  </si>
  <si>
    <t>1. Заявки направлены  в адрес министерства спорта Самарской области от 14.05.2025 № 3897/1  и  от 06.06.2025 № 4607/1.
2. ПСД с положительным заключением ГЭ-  № 63-1-13590-22 от 09.11.2022. Общая сметная стоимость составляет 348 865  тыс.руб.
3. Софиансирование 5% - 17 443 тыс.руб.  гарантируется в случае подтверждения выделения средств из областного бюджета</t>
  </si>
  <si>
    <t>1. Заявка  направлена в адрес министерства спорта Самарской области от 14.05.2025 № 3893/1. 
2. ПСД и  положительное заключение ГЭ  № 63-1-16987-24 от 14.07.2024 и 
№ 63-1-17344-24 от 16.08.2024. Общая сметная стоимость составляет 
191 425 тыс.руб.с учетом применения коэффициента-дефлятора
3. Софиансирование 5% - 9 571 тыс.руб.  гарантируется в случае подтверждения выделения средств из областного бюджета</t>
  </si>
  <si>
    <t>1. Заявки направлены в адрес министерства спорта Самараской области от  14.05.2025 № 3896/1, от 06.06.2025 № 4607/1.
2. ПСД  с положительным заключением ГЭ № 63-1-1-2-056628-2023 от 22.09.2023.Общая сметная стоимость составляет 120 644  тыс.руб.
3. Софинасирование 5% - 6 032 тыс.руб.  гарантируется в случае подтверждения выделения средств из областного бюджета</t>
  </si>
  <si>
    <t xml:space="preserve">1. Заявка направлена  в адрес министерства социально-демографической и семейной политики Самарской области совместно с департаментом образования  от 07.05.2025 № 3777/1.
2. ПСД  с положительным заключением ГЭ № 63-1-1-2-074955-2023 от 07.12.2023. Общая стоимость составляет 74 912  тыс.руб.
3. Софинансирование 5,4% в бюджете предусморено  на 2026 год - 
2 013 тыс.руб., на 2027 год - 1 006 тыс.руб., на 2028 год - 727 тыс.руб. </t>
  </si>
  <si>
    <r>
      <t xml:space="preserve">1. Заявка направлена в адрес министерства социально-демографической и семейной политики Самарской области совместно с департаментом образования от 07.05.2025  № 3777/3.
</t>
    </r>
    <r>
      <rPr>
        <sz val="12"/>
        <rFont val="Times New Roman"/>
        <family val="1"/>
        <charset val="204"/>
      </rPr>
      <t>2. ПСД не требуется. Общая стоимость составляет 7 222 тыс.руб.</t>
    </r>
    <r>
      <rPr>
        <sz val="12"/>
        <color theme="1"/>
        <rFont val="Times New Roman"/>
        <family val="1"/>
        <charset val="204"/>
      </rPr>
      <t xml:space="preserve">
3. Софинансирование 5,4 % в бюджете  предусмотрено - 361 тыс.руб.</t>
    </r>
  </si>
  <si>
    <r>
      <rPr>
        <sz val="12"/>
        <rFont val="Times New Roman"/>
        <family val="1"/>
        <charset val="204"/>
      </rPr>
      <t>1. Заявка направлена в адрес министерства транспорта и автомобильных дорог Самарской области от 10.06.2025 № 4670/1 в сумме: на 2027г. - 
205 500 тыс.руб.; 2028г. - 412 862 тыс.руб.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2. ПСД  с положительным заключением ГЭ </t>
    </r>
    <r>
      <rPr>
        <sz val="12"/>
        <color theme="1"/>
        <rFont val="Times New Roman"/>
        <family val="1"/>
        <charset val="204"/>
      </rPr>
      <t>№ 63-1-1-3-083820-2023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от 29.12.2023.
3. В ценах 2025 года требуется выделение средств: в 2027г. - 247 860 тыс.руб., в 2028г. - 517 884 тыс.руб.
4. Софинансирование в бюджете на 2027-2028гг. гарантируется в случае выделения средств из областного бюджета. 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В бюджете г.о.Тольятти в 2025 году предусмотрено 6 590 тыс.руб. на выкуп 
2-х земельных участков под строительство.</t>
    </r>
  </si>
  <si>
    <r>
      <t xml:space="preserve">1. Заявка направлена в адрес министерства транспорта и автомобильных дорог Самарской области от 27.05.2025 № 4283/1 в сумме 30 028 тыс.руб.
2. ПСД с положительным заключением ГЭ </t>
    </r>
    <r>
      <rPr>
        <sz val="12"/>
        <rFont val="Times New Roman"/>
        <family val="1"/>
        <charset val="204"/>
      </rPr>
      <t>№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63-1-1-3-053979-2021 от 21.09.2021г.
3. В ценах 2025 года требуется выделеение из вышестоящего бюджета -  
39 532 тыс.руб. 
4. Софинансирование в бюджете на 2026 года гарантируется в случае выделения средств из областного бюджета.</t>
    </r>
  </si>
  <si>
    <r>
      <t>1. Заявка направлена в адрес министерства транспорта и автомобильных дорог Самарской области от 27.05.2025 № 4283/1 в сумме 100 388 тыс.руб.
2. ПСД  с положительным заключением ГЭ</t>
    </r>
    <r>
      <rPr>
        <sz val="12"/>
        <rFont val="Times New Roman"/>
        <family val="1"/>
        <charset val="204"/>
      </rPr>
      <t xml:space="preserve"> №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63-1-1-3-047311-2021 от 20.08.2021.
3. В ценах 2025 года требуется выделение из вышестоящего бюджета -  
132 160 тыс.руб.
4. Софинансирование в бюджете на 2026 года гарантируется в случае выделения средств из областного бюджета.</t>
    </r>
  </si>
  <si>
    <t>1. Заявка направлена в адрес министерства транспорта и автомобильных дорог Самарской области от 10.06.2025 № 4669/1 в сумме 140 720 тыс.руб.
2. ПСД на стадии разработки и получения положительного заключения ГЭ.
3. В ценах 2025 года требуется выделеение из вышестоящего бюджета - 
39 532 тыс.руб. 
4. Софинансирование в бюджете на 2026 года гарантируется в случае выделения средств из областного бюджета.</t>
  </si>
  <si>
    <t xml:space="preserve">1. Заявки направлены в адрес министерства природных ресурсов и экологии  Самарской области от 02.06.2025 № 3211/2.1.       
2. ПСД не требуется.                                                                                                                                                    
3. Софинансирование  20% - 14 525 тыс.руб., в   бюджете  на 2026 год предусмотрено 6 764 тыс.руб. 
В заявке ДГХ на 2026г. была предусмотрена еще свалка по ул.Железнодорожная (0,1 т.м3). Ликвидирована в 2025 году.                </t>
  </si>
  <si>
    <t>Дума г.о.
Тольятти</t>
  </si>
  <si>
    <t>Капитальный ремонт рекреаций, лестниц, кабинетов, санузлов МБУ "Школа № 47", расположенного по адресу: б-р Туполева, 12</t>
  </si>
  <si>
    <t>Капитальный ремонт МБУ "Школа № 70"</t>
  </si>
  <si>
    <t>Проведение мероприятий по совершенствованию системы обращения с отходами на территории г.о.Тольятти (в том числе:устройство и ремонт контейнерных площадок, приобретение мусоросборников, предназначенных для складирования ТКО )</t>
  </si>
  <si>
    <t>ПСД не требуется</t>
  </si>
  <si>
    <t>Капитальный ремонт здания 
МБУ "Школа № 47", расположенного по адресу: б-р Туполева, 12</t>
  </si>
  <si>
    <t>г.о.Тольятти, бульвар Туполева, 12</t>
  </si>
  <si>
    <t>г.о.Тольятти, ул.40 лет Победы, д.86</t>
  </si>
  <si>
    <t>1. ГРБС- министерство образования Самарской области
2. Государственная программа Самарской области "Строительство, реконструкция и капитальный ремонт образовательных организаций, и их инфраструктуры на территории Самарской области"</t>
  </si>
  <si>
    <t>1. Заявка в министерство образования Самарской области от 26.05.2025 
№ 3029/3.2;
2. ПСД в наличии, Государственная экспертиза от 30.05.2023 
№ 63-1-1-2-028971-2023</t>
  </si>
  <si>
    <t xml:space="preserve">1. Заявка в министерство образования Самарской области от 26.05.2025 
№ 3029/3.2;
2. ПСД в наличии, Государственная экспертиза (повторно) от  05.03.2025 
№ 63-1-1-2-011494-2025. Государственная экспертиза от  19.07.2022 
№ 63-1-1-2-048008-2022
</t>
  </si>
  <si>
    <t>1. Заявка ВДУУ-2382 от 22.06.2023
2. Заключение госэкспертизы № 63-1-1-2-034805-2023 от 22.06.2023</t>
  </si>
  <si>
    <r>
      <t>1. Заявки направлены  в адрес министерства транспорта и автомобильных дорог Самарской области от 27.05.2025 № 4283/1;  от 12.08.2025 № 6533/1 в сумме 232 202 тыс.руб.
2. ПСД  с положительным заключением ГЭ</t>
    </r>
    <r>
      <rPr>
        <sz val="12"/>
        <rFont val="Times New Roman"/>
        <family val="1"/>
        <charset val="204"/>
      </rPr>
      <t xml:space="preserve"> № 63-1-1-2-006439-2025</t>
    </r>
    <r>
      <rPr>
        <sz val="12"/>
        <color theme="1"/>
        <rFont val="Times New Roman"/>
        <family val="1"/>
        <charset val="204"/>
      </rPr>
      <t xml:space="preserve"> от 11.02.2025.
3. В ценах 2025 года требуется выделение из вышестоящего бюджета - 
3 056 914 тыс.руб. 
4. Софинансирование в бюджете на 2026 года гарантируется в случае выделения средств из областного бюджета.</t>
    </r>
  </si>
  <si>
    <r>
      <rPr>
        <sz val="12"/>
        <color theme="1"/>
        <rFont val="Times New Roman"/>
        <family val="1"/>
        <charset val="204"/>
      </rPr>
      <t>1. Заявки направлены  в адрес министерства по региональной безопасности Самарской области от 10.06.2025 № 4687/1.  
2. ПСД не требуется.                                                                                                                                                               
3. Софинансирование 11% - 332 тыс.руб.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 бюджете предусмотрено.</t>
    </r>
  </si>
  <si>
    <t>В рамках средств, предусмотренных по ГРБС, дополнительно полученных в случае их поступления в доход бюджета</t>
  </si>
  <si>
    <t xml:space="preserve">г.о.Тольятти, ул.Базовая </t>
  </si>
  <si>
    <t>г.о.Тольятти, ул.Ботаническая</t>
  </si>
  <si>
    <t>г.о.Тольятти, ул.Индустриальная</t>
  </si>
  <si>
    <t>1. Заявка направлена в адрес министерства по региональной безопасности Самарской области от 10.06.2025 № 4679/1.
2. ПСД не требуется.
3. В проекте бюджета на 2026-2028 годы предусмотрены денежные средства на 2026г. на приобретение 1 автомобиля ВИС в сумме 2 481 тыс.руб.</t>
  </si>
  <si>
    <r>
      <rPr>
        <sz val="12"/>
        <color theme="1"/>
        <rFont val="Times New Roman"/>
        <family val="1"/>
        <charset val="204"/>
      </rPr>
      <t>1. Заявки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направлены в адрес министерства транспорта и автомобильных дорог Самарской области от 05.08.2024 № 6223/1 на 2 044 763 тыс.руб.
Заключено 06.02.2025 Соглашение с министерством транспорта и автомобильных дорог Самарской области:
2025г. - 1 468 291 тыс.руб., 
2026г. - 2 044 763 тыс.руб., 
2027г. - 2 190 259 тыс.руб.
В проекте областного бюджета на 1 чтение предусмотрено  - 750 000 тыс.руб. на 2026 год (доп.потребность - 1 294 763 тыс.руб.), 2027г. - средства областного бюджета не предусмотрены (потребность- 2 190 259 тыс.руб.) 
2. ПСД не требуется
3. Софинансирование 1%  в 2026 году - 20 656 тыс.руб. и  в 2027 году - 
22 124 тыс.руб. в бюджете предусмотрено</t>
    </r>
  </si>
  <si>
    <t xml:space="preserve">1. Заявки направлены  в адрес  министерства природных ресурсов и экологии Самарской области от 10.06.2025 № 4688/1.      
2. ПСД не требуется.    
3. Софинансирование  11% - 8 206,6 тыс.руб. в   бюджете  на 2026 год предусмотрено (4 478 тыс.руб. -  для размещения МКУ "Тольяттинское лесничество"; 3 728,6 тыс.руб. - в МЗ МБУ "Зеленстрой")
</t>
  </si>
  <si>
    <r>
      <t xml:space="preserve">1. Заявки направлены в адрес министерства энергетики и жилищно-коммунального хозяйства Самарской области от 19.08.2025 № 6725/1, от 22.10.2025 № 8787/1.                                         
2. ПСД не требуется.                                                                                                                                                                      
3. Софинансирование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30%  - 44 517 тыс.руб., в  бюджете на 2026 год предусмотрено.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</si>
</sst>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u/>
      <sz val="11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2" borderId="0" xfId="0" applyFont="1" applyFill="1"/>
    <xf numFmtId="2" fontId="4" fillId="3" borderId="0" xfId="0" applyNumberFormat="1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2" xfId="0" applyFont="1" applyFill="1" applyBorder="1"/>
    <xf numFmtId="0" fontId="4" fillId="3" borderId="0" xfId="0" applyFont="1" applyFill="1"/>
    <xf numFmtId="49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wrapText="1"/>
    </xf>
    <xf numFmtId="2" fontId="3" fillId="3" borderId="0" xfId="0" applyNumberFormat="1" applyFont="1" applyFill="1" applyAlignment="1">
      <alignment horizontal="left" vertical="top" wrapText="1"/>
    </xf>
    <xf numFmtId="0" fontId="3" fillId="3" borderId="0" xfId="0" applyFont="1" applyFill="1"/>
    <xf numFmtId="49" fontId="2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wrapText="1"/>
    </xf>
    <xf numFmtId="0" fontId="9" fillId="0" borderId="0" xfId="0" applyFont="1" applyAlignment="1">
      <alignment horizontal="right" vertical="top" wrapText="1"/>
    </xf>
    <xf numFmtId="3" fontId="2" fillId="5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left" wrapText="1"/>
    </xf>
    <xf numFmtId="3" fontId="4" fillId="3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2" fontId="7" fillId="3" borderId="0" xfId="0" applyNumberFormat="1" applyFont="1" applyFill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4" fillId="3" borderId="0" xfId="0" applyNumberFormat="1" applyFont="1" applyFill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2" fillId="5" borderId="1" xfId="0" applyNumberFormat="1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2" fontId="4" fillId="3" borderId="0" xfId="0" applyNumberFormat="1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164" fontId="12" fillId="3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0" xfId="0" applyFont="1" applyFill="1"/>
    <xf numFmtId="0" fontId="4" fillId="3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80"/>
  <sheetViews>
    <sheetView tabSelected="1" view="pageBreakPreview" topLeftCell="A43" zoomScale="90" zoomScaleNormal="100" zoomScaleSheetLayoutView="90" workbookViewId="0">
      <selection activeCell="A45" sqref="A45:C45"/>
    </sheetView>
  </sheetViews>
  <sheetFormatPr defaultColWidth="9.140625" defaultRowHeight="14.25" x14ac:dyDescent="0.2"/>
  <cols>
    <col min="1" max="1" width="5.7109375" style="59" customWidth="1"/>
    <col min="2" max="2" width="15.5703125" style="2" customWidth="1"/>
    <col min="3" max="3" width="45.7109375" style="2" customWidth="1"/>
    <col min="4" max="4" width="13.140625" style="2" customWidth="1"/>
    <col min="5" max="5" width="13.85546875" style="3" customWidth="1"/>
    <col min="6" max="6" width="11.42578125" style="3" customWidth="1"/>
    <col min="7" max="7" width="18.28515625" style="68" customWidth="1"/>
    <col min="8" max="8" width="34.28515625" style="2" customWidth="1"/>
    <col min="9" max="9" width="34.28515625" style="69" customWidth="1"/>
    <col min="10" max="10" width="73" style="2" customWidth="1"/>
    <col min="11" max="11" width="14.42578125" style="2" hidden="1" customWidth="1"/>
    <col min="12" max="13" width="0" style="2" hidden="1" customWidth="1"/>
    <col min="14" max="16384" width="9.140625" style="2"/>
  </cols>
  <sheetData>
    <row r="1" spans="1:13" ht="56.25" x14ac:dyDescent="0.2">
      <c r="E1" s="2"/>
      <c r="F1" s="2"/>
      <c r="G1" s="66"/>
      <c r="J1" s="17" t="s">
        <v>26</v>
      </c>
    </row>
    <row r="2" spans="1:13" ht="18.75" x14ac:dyDescent="0.2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</row>
    <row r="3" spans="1:13" ht="18.75" x14ac:dyDescent="0.2">
      <c r="A3" s="39"/>
      <c r="B3" s="14"/>
      <c r="C3" s="14"/>
      <c r="D3" s="8"/>
      <c r="E3" s="8"/>
      <c r="F3" s="8"/>
      <c r="G3" s="39"/>
      <c r="H3" s="14"/>
      <c r="I3" s="70"/>
      <c r="J3" s="8"/>
    </row>
    <row r="4" spans="1:13" ht="57.75" customHeight="1" x14ac:dyDescent="0.2">
      <c r="A4" s="42" t="s">
        <v>1</v>
      </c>
      <c r="B4" s="45" t="s">
        <v>18</v>
      </c>
      <c r="C4" s="42" t="s">
        <v>19</v>
      </c>
      <c r="D4" s="42" t="s">
        <v>20</v>
      </c>
      <c r="E4" s="42"/>
      <c r="F4" s="42"/>
      <c r="G4" s="44" t="s">
        <v>21</v>
      </c>
      <c r="H4" s="42" t="s">
        <v>22</v>
      </c>
      <c r="I4" s="42" t="s">
        <v>28</v>
      </c>
      <c r="J4" s="42"/>
    </row>
    <row r="5" spans="1:13" s="1" customFormat="1" ht="51" customHeight="1" x14ac:dyDescent="0.2">
      <c r="A5" s="42"/>
      <c r="B5" s="45"/>
      <c r="C5" s="42"/>
      <c r="D5" s="42"/>
      <c r="E5" s="42"/>
      <c r="F5" s="42"/>
      <c r="G5" s="44"/>
      <c r="H5" s="42"/>
      <c r="I5" s="76" t="s">
        <v>24</v>
      </c>
      <c r="J5" s="43" t="s">
        <v>23</v>
      </c>
    </row>
    <row r="6" spans="1:13" s="1" customFormat="1" ht="42" customHeight="1" x14ac:dyDescent="0.2">
      <c r="A6" s="42"/>
      <c r="B6" s="45"/>
      <c r="C6" s="42"/>
      <c r="D6" s="9">
        <v>2026</v>
      </c>
      <c r="E6" s="15">
        <v>2027</v>
      </c>
      <c r="F6" s="15">
        <v>2028</v>
      </c>
      <c r="G6" s="44"/>
      <c r="H6" s="42"/>
      <c r="I6" s="77"/>
      <c r="J6" s="43"/>
    </row>
    <row r="7" spans="1:13" s="11" customFormat="1" ht="12.75" customHeigh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71">
        <v>9</v>
      </c>
      <c r="J7" s="10">
        <v>10</v>
      </c>
      <c r="K7" s="2">
        <f>SUM(K8:K49)</f>
        <v>694059</v>
      </c>
      <c r="L7" s="2">
        <v>151967</v>
      </c>
    </row>
    <row r="8" spans="1:13" s="11" customFormat="1" ht="155.25" customHeight="1" x14ac:dyDescent="0.25">
      <c r="A8" s="35">
        <v>1</v>
      </c>
      <c r="B8" s="35" t="s">
        <v>29</v>
      </c>
      <c r="C8" s="24" t="s">
        <v>14</v>
      </c>
      <c r="D8" s="37">
        <v>8917</v>
      </c>
      <c r="E8" s="37"/>
      <c r="F8" s="37"/>
      <c r="G8" s="29" t="s">
        <v>108</v>
      </c>
      <c r="H8" s="58" t="s">
        <v>45</v>
      </c>
      <c r="I8" s="34" t="s">
        <v>53</v>
      </c>
      <c r="J8" s="78" t="s">
        <v>76</v>
      </c>
      <c r="K8" s="20">
        <v>10369</v>
      </c>
      <c r="L8" s="20">
        <f>K8*86/100</f>
        <v>8917.34</v>
      </c>
      <c r="M8" s="20">
        <f>K8-L8</f>
        <v>1451.6599999999999</v>
      </c>
    </row>
    <row r="9" spans="1:13" s="11" customFormat="1" ht="155.25" customHeight="1" x14ac:dyDescent="0.25">
      <c r="A9" s="35">
        <v>2</v>
      </c>
      <c r="B9" s="35" t="s">
        <v>29</v>
      </c>
      <c r="C9" s="24" t="s">
        <v>25</v>
      </c>
      <c r="D9" s="37">
        <v>130947</v>
      </c>
      <c r="E9" s="37"/>
      <c r="F9" s="37"/>
      <c r="G9" s="29" t="s">
        <v>108</v>
      </c>
      <c r="H9" s="58" t="s">
        <v>45</v>
      </c>
      <c r="I9" s="34" t="s">
        <v>54</v>
      </c>
      <c r="J9" s="78" t="s">
        <v>77</v>
      </c>
      <c r="K9" s="20">
        <v>152264</v>
      </c>
      <c r="L9" s="20">
        <f t="shared" ref="L9:L12" si="0">K9*86/100</f>
        <v>130947.04</v>
      </c>
      <c r="M9" s="20">
        <f t="shared" ref="M9:M12" si="1">K9-L9</f>
        <v>21316.960000000006</v>
      </c>
    </row>
    <row r="10" spans="1:13" s="11" customFormat="1" ht="155.25" customHeight="1" x14ac:dyDescent="0.25">
      <c r="A10" s="35">
        <v>3</v>
      </c>
      <c r="B10" s="35" t="s">
        <v>29</v>
      </c>
      <c r="C10" s="24" t="s">
        <v>30</v>
      </c>
      <c r="D10" s="37">
        <v>29418</v>
      </c>
      <c r="E10" s="37"/>
      <c r="F10" s="37"/>
      <c r="G10" s="29" t="s">
        <v>108</v>
      </c>
      <c r="H10" s="58" t="s">
        <v>45</v>
      </c>
      <c r="I10" s="34" t="s">
        <v>55</v>
      </c>
      <c r="J10" s="79" t="s">
        <v>78</v>
      </c>
      <c r="K10" s="20">
        <v>34207</v>
      </c>
      <c r="L10" s="20">
        <f t="shared" si="0"/>
        <v>29418.02</v>
      </c>
      <c r="M10" s="20">
        <f t="shared" si="1"/>
        <v>4788.9799999999996</v>
      </c>
    </row>
    <row r="11" spans="1:13" s="11" customFormat="1" ht="155.25" customHeight="1" x14ac:dyDescent="0.25">
      <c r="A11" s="35">
        <v>4</v>
      </c>
      <c r="B11" s="35" t="s">
        <v>29</v>
      </c>
      <c r="C11" s="24" t="s">
        <v>15</v>
      </c>
      <c r="D11" s="37">
        <v>158010</v>
      </c>
      <c r="E11" s="37"/>
      <c r="F11" s="37"/>
      <c r="G11" s="29" t="s">
        <v>108</v>
      </c>
      <c r="H11" s="58" t="s">
        <v>45</v>
      </c>
      <c r="I11" s="34" t="s">
        <v>56</v>
      </c>
      <c r="J11" s="78" t="s">
        <v>79</v>
      </c>
      <c r="K11" s="20">
        <v>183732</v>
      </c>
      <c r="L11" s="20">
        <f t="shared" si="0"/>
        <v>158009.51999999999</v>
      </c>
      <c r="M11" s="20">
        <f t="shared" si="1"/>
        <v>25722.48000000001</v>
      </c>
    </row>
    <row r="12" spans="1:13" ht="155.25" customHeight="1" x14ac:dyDescent="0.25">
      <c r="A12" s="35">
        <v>5</v>
      </c>
      <c r="B12" s="35" t="s">
        <v>29</v>
      </c>
      <c r="C12" s="24" t="s">
        <v>31</v>
      </c>
      <c r="D12" s="37">
        <v>171039</v>
      </c>
      <c r="E12" s="37"/>
      <c r="F12" s="37"/>
      <c r="G12" s="29" t="s">
        <v>108</v>
      </c>
      <c r="H12" s="58" t="s">
        <v>45</v>
      </c>
      <c r="I12" s="34" t="s">
        <v>57</v>
      </c>
      <c r="J12" s="78" t="s">
        <v>80</v>
      </c>
      <c r="K12" s="20">
        <v>198882</v>
      </c>
      <c r="L12" s="20">
        <f t="shared" si="0"/>
        <v>171038.52</v>
      </c>
      <c r="M12" s="20">
        <f t="shared" si="1"/>
        <v>27843.48000000001</v>
      </c>
    </row>
    <row r="13" spans="1:13" s="89" customFormat="1" ht="152.25" customHeight="1" x14ac:dyDescent="0.2">
      <c r="A13" s="35">
        <v>6</v>
      </c>
      <c r="B13" s="35" t="s">
        <v>29</v>
      </c>
      <c r="C13" s="34" t="s">
        <v>95</v>
      </c>
      <c r="D13" s="37">
        <v>55899</v>
      </c>
      <c r="E13" s="37"/>
      <c r="F13" s="37"/>
      <c r="G13" s="35" t="s">
        <v>108</v>
      </c>
      <c r="H13" s="34" t="s">
        <v>102</v>
      </c>
      <c r="I13" s="34" t="s">
        <v>100</v>
      </c>
      <c r="J13" s="78" t="s">
        <v>103</v>
      </c>
      <c r="L13" s="22"/>
      <c r="M13" s="22"/>
    </row>
    <row r="14" spans="1:13" s="89" customFormat="1" ht="150.75" customHeight="1" x14ac:dyDescent="0.2">
      <c r="A14" s="35">
        <v>7</v>
      </c>
      <c r="B14" s="35" t="s">
        <v>29</v>
      </c>
      <c r="C14" s="34" t="s">
        <v>99</v>
      </c>
      <c r="D14" s="37">
        <v>28657</v>
      </c>
      <c r="E14" s="37"/>
      <c r="F14" s="37"/>
      <c r="G14" s="35" t="s">
        <v>108</v>
      </c>
      <c r="H14" s="34" t="s">
        <v>102</v>
      </c>
      <c r="I14" s="34" t="s">
        <v>100</v>
      </c>
      <c r="J14" s="78" t="s">
        <v>104</v>
      </c>
      <c r="L14" s="22"/>
      <c r="M14" s="22"/>
    </row>
    <row r="15" spans="1:13" s="89" customFormat="1" ht="153.75" customHeight="1" x14ac:dyDescent="0.2">
      <c r="A15" s="35">
        <v>8</v>
      </c>
      <c r="B15" s="35" t="s">
        <v>29</v>
      </c>
      <c r="C15" s="34" t="s">
        <v>96</v>
      </c>
      <c r="D15" s="37">
        <v>40000</v>
      </c>
      <c r="E15" s="37"/>
      <c r="F15" s="37"/>
      <c r="G15" s="35" t="s">
        <v>108</v>
      </c>
      <c r="H15" s="34" t="s">
        <v>102</v>
      </c>
      <c r="I15" s="34" t="s">
        <v>101</v>
      </c>
      <c r="J15" s="78" t="s">
        <v>105</v>
      </c>
      <c r="L15" s="22"/>
      <c r="M15" s="22"/>
    </row>
    <row r="16" spans="1:13" ht="129" customHeight="1" x14ac:dyDescent="0.2">
      <c r="A16" s="35">
        <v>9</v>
      </c>
      <c r="B16" s="25" t="s">
        <v>29</v>
      </c>
      <c r="C16" s="24" t="s">
        <v>32</v>
      </c>
      <c r="D16" s="37">
        <f>389989-19500</f>
        <v>370489</v>
      </c>
      <c r="E16" s="37"/>
      <c r="F16" s="37"/>
      <c r="G16" s="29" t="s">
        <v>108</v>
      </c>
      <c r="H16" s="34" t="s">
        <v>46</v>
      </c>
      <c r="I16" s="34" t="s">
        <v>58</v>
      </c>
      <c r="J16" s="78" t="s">
        <v>81</v>
      </c>
      <c r="K16" s="2">
        <v>19499</v>
      </c>
    </row>
    <row r="17" spans="1:11" ht="145.5" customHeight="1" x14ac:dyDescent="0.2">
      <c r="A17" s="35">
        <v>10</v>
      </c>
      <c r="B17" s="25" t="s">
        <v>29</v>
      </c>
      <c r="C17" s="24" t="s">
        <v>33</v>
      </c>
      <c r="D17" s="37">
        <f>198261-9913</f>
        <v>188348</v>
      </c>
      <c r="E17" s="37"/>
      <c r="F17" s="37"/>
      <c r="G17" s="29" t="s">
        <v>108</v>
      </c>
      <c r="H17" s="34" t="s">
        <v>46</v>
      </c>
      <c r="I17" s="34" t="s">
        <v>58</v>
      </c>
      <c r="J17" s="78" t="s">
        <v>82</v>
      </c>
      <c r="K17" s="2">
        <v>9913</v>
      </c>
    </row>
    <row r="18" spans="1:11" ht="128.25" customHeight="1" x14ac:dyDescent="0.2">
      <c r="A18" s="35">
        <v>11</v>
      </c>
      <c r="B18" s="25" t="s">
        <v>29</v>
      </c>
      <c r="C18" s="24" t="s">
        <v>34</v>
      </c>
      <c r="D18" s="37">
        <f>277902-13895</f>
        <v>264007</v>
      </c>
      <c r="E18" s="37"/>
      <c r="F18" s="37"/>
      <c r="G18" s="29" t="s">
        <v>108</v>
      </c>
      <c r="H18" s="34" t="s">
        <v>46</v>
      </c>
      <c r="I18" s="34" t="s">
        <v>59</v>
      </c>
      <c r="J18" s="78" t="s">
        <v>83</v>
      </c>
      <c r="K18" s="2">
        <v>13895</v>
      </c>
    </row>
    <row r="19" spans="1:11" ht="137.25" customHeight="1" x14ac:dyDescent="0.2">
      <c r="A19" s="35">
        <v>12</v>
      </c>
      <c r="B19" s="25" t="s">
        <v>29</v>
      </c>
      <c r="C19" s="27" t="s">
        <v>17</v>
      </c>
      <c r="D19" s="33">
        <v>181854</v>
      </c>
      <c r="E19" s="31"/>
      <c r="F19" s="31"/>
      <c r="G19" s="29" t="s">
        <v>108</v>
      </c>
      <c r="H19" s="58" t="s">
        <v>47</v>
      </c>
      <c r="I19" s="34" t="s">
        <v>60</v>
      </c>
      <c r="J19" s="78" t="s">
        <v>85</v>
      </c>
      <c r="K19" s="2">
        <v>9571</v>
      </c>
    </row>
    <row r="20" spans="1:11" ht="138" customHeight="1" x14ac:dyDescent="0.2">
      <c r="A20" s="35">
        <v>13</v>
      </c>
      <c r="B20" s="25" t="s">
        <v>29</v>
      </c>
      <c r="C20" s="27" t="s">
        <v>16</v>
      </c>
      <c r="D20" s="33">
        <v>331422</v>
      </c>
      <c r="E20" s="31"/>
      <c r="F20" s="31"/>
      <c r="G20" s="29" t="s">
        <v>108</v>
      </c>
      <c r="H20" s="58" t="s">
        <v>47</v>
      </c>
      <c r="I20" s="34" t="s">
        <v>61</v>
      </c>
      <c r="J20" s="78" t="s">
        <v>84</v>
      </c>
      <c r="K20" s="2">
        <v>17443</v>
      </c>
    </row>
    <row r="21" spans="1:11" ht="141.75" x14ac:dyDescent="0.2">
      <c r="A21" s="35">
        <v>14</v>
      </c>
      <c r="B21" s="25" t="s">
        <v>29</v>
      </c>
      <c r="C21" s="27" t="s">
        <v>35</v>
      </c>
      <c r="D21" s="33">
        <v>114612</v>
      </c>
      <c r="E21" s="31"/>
      <c r="F21" s="31"/>
      <c r="G21" s="29" t="s">
        <v>108</v>
      </c>
      <c r="H21" s="58" t="s">
        <v>47</v>
      </c>
      <c r="I21" s="34" t="s">
        <v>62</v>
      </c>
      <c r="J21" s="79" t="s">
        <v>86</v>
      </c>
      <c r="K21" s="2">
        <v>6032</v>
      </c>
    </row>
    <row r="22" spans="1:11" ht="129" customHeight="1" x14ac:dyDescent="0.2">
      <c r="A22" s="29">
        <v>15</v>
      </c>
      <c r="B22" s="25" t="s">
        <v>29</v>
      </c>
      <c r="C22" s="27" t="s">
        <v>36</v>
      </c>
      <c r="D22" s="33">
        <v>38241</v>
      </c>
      <c r="E22" s="85">
        <v>19114</v>
      </c>
      <c r="F22" s="85">
        <v>13811</v>
      </c>
      <c r="G22" s="29" t="s">
        <v>108</v>
      </c>
      <c r="H22" s="84" t="s">
        <v>48</v>
      </c>
      <c r="I22" s="32" t="s">
        <v>63</v>
      </c>
      <c r="J22" s="80" t="s">
        <v>87</v>
      </c>
      <c r="K22" s="2">
        <v>2013</v>
      </c>
    </row>
    <row r="23" spans="1:11" ht="141.75" x14ac:dyDescent="0.2">
      <c r="A23" s="29">
        <v>16</v>
      </c>
      <c r="B23" s="25" t="s">
        <v>29</v>
      </c>
      <c r="C23" s="27" t="s">
        <v>37</v>
      </c>
      <c r="D23" s="37">
        <v>6861</v>
      </c>
      <c r="E23" s="37"/>
      <c r="F23" s="37"/>
      <c r="G23" s="29" t="s">
        <v>108</v>
      </c>
      <c r="H23" s="84" t="s">
        <v>48</v>
      </c>
      <c r="I23" s="38" t="s">
        <v>64</v>
      </c>
      <c r="J23" s="80" t="s">
        <v>88</v>
      </c>
    </row>
    <row r="24" spans="1:11" ht="141.75" x14ac:dyDescent="0.25">
      <c r="A24" s="35">
        <v>17</v>
      </c>
      <c r="B24" s="25" t="s">
        <v>29</v>
      </c>
      <c r="C24" s="19" t="s">
        <v>38</v>
      </c>
      <c r="D24" s="37">
        <v>18900</v>
      </c>
      <c r="E24" s="37"/>
      <c r="F24" s="37"/>
      <c r="G24" s="29" t="s">
        <v>108</v>
      </c>
      <c r="H24" s="34" t="s">
        <v>49</v>
      </c>
      <c r="I24" s="34"/>
      <c r="J24" s="34" t="s">
        <v>112</v>
      </c>
    </row>
    <row r="25" spans="1:11" s="16" customFormat="1" ht="234.75" customHeight="1" x14ac:dyDescent="0.2">
      <c r="A25" s="35">
        <v>18</v>
      </c>
      <c r="B25" s="25" t="s">
        <v>29</v>
      </c>
      <c r="C25" s="23" t="s">
        <v>39</v>
      </c>
      <c r="D25" s="86">
        <f>1294763</f>
        <v>1294763</v>
      </c>
      <c r="E25" s="31">
        <f>2190259</f>
        <v>2190259</v>
      </c>
      <c r="F25" s="87"/>
      <c r="G25" s="29" t="s">
        <v>108</v>
      </c>
      <c r="H25" s="65" t="s">
        <v>52</v>
      </c>
      <c r="I25" s="32" t="s">
        <v>65</v>
      </c>
      <c r="J25" s="81" t="s">
        <v>113</v>
      </c>
    </row>
    <row r="26" spans="1:11" s="16" customFormat="1" ht="192" customHeight="1" x14ac:dyDescent="0.2">
      <c r="A26" s="35">
        <v>19</v>
      </c>
      <c r="B26" s="25" t="s">
        <v>29</v>
      </c>
      <c r="C26" s="28" t="s">
        <v>40</v>
      </c>
      <c r="D26" s="37"/>
      <c r="E26" s="86">
        <f>205500*104%*105.5%*105.7%*104%</f>
        <v>247859.71828799995</v>
      </c>
      <c r="F26" s="86">
        <f>412862*104%*105.5%*105.7%*104%*104%</f>
        <v>517883.86069242371</v>
      </c>
      <c r="G26" s="29" t="s">
        <v>108</v>
      </c>
      <c r="H26" s="65" t="s">
        <v>52</v>
      </c>
      <c r="I26" s="34" t="s">
        <v>66</v>
      </c>
      <c r="J26" s="82" t="s">
        <v>89</v>
      </c>
    </row>
    <row r="27" spans="1:11" ht="167.25" customHeight="1" x14ac:dyDescent="0.2">
      <c r="A27" s="35">
        <v>20</v>
      </c>
      <c r="B27" s="25" t="s">
        <v>29</v>
      </c>
      <c r="C27" s="24" t="s">
        <v>42</v>
      </c>
      <c r="D27" s="86">
        <f>30028*105.4%*107.7%*104%*105.5%*105.7%</f>
        <v>39531.519470099527</v>
      </c>
      <c r="E27" s="37"/>
      <c r="F27" s="37"/>
      <c r="G27" s="29" t="s">
        <v>108</v>
      </c>
      <c r="H27" s="65" t="s">
        <v>52</v>
      </c>
      <c r="I27" s="34" t="s">
        <v>67</v>
      </c>
      <c r="J27" s="58" t="s">
        <v>90</v>
      </c>
      <c r="K27" s="2">
        <v>2162</v>
      </c>
    </row>
    <row r="28" spans="1:11" ht="170.25" customHeight="1" x14ac:dyDescent="0.2">
      <c r="A28" s="35">
        <v>21</v>
      </c>
      <c r="B28" s="25" t="s">
        <v>29</v>
      </c>
      <c r="C28" s="28" t="s">
        <v>41</v>
      </c>
      <c r="D28" s="86">
        <f>100388*105.4%*107.7%*104%*105.5%*105.7%</f>
        <v>132159.65687239746</v>
      </c>
      <c r="E28" s="37"/>
      <c r="F28" s="37"/>
      <c r="G28" s="29" t="s">
        <v>108</v>
      </c>
      <c r="H28" s="65" t="s">
        <v>52</v>
      </c>
      <c r="I28" s="34" t="s">
        <v>68</v>
      </c>
      <c r="J28" s="58" t="s">
        <v>91</v>
      </c>
      <c r="K28" s="2">
        <v>7227</v>
      </c>
    </row>
    <row r="29" spans="1:11" ht="168.75" customHeight="1" x14ac:dyDescent="0.2">
      <c r="A29" s="35">
        <v>22</v>
      </c>
      <c r="B29" s="25" t="s">
        <v>29</v>
      </c>
      <c r="C29" s="26" t="s">
        <v>43</v>
      </c>
      <c r="D29" s="86">
        <f>232202*105.4%*107.7%*104%*105.5%*105.7%</f>
        <v>305691.28426788509</v>
      </c>
      <c r="E29" s="37"/>
      <c r="F29" s="37"/>
      <c r="G29" s="29" t="s">
        <v>108</v>
      </c>
      <c r="H29" s="65" t="s">
        <v>52</v>
      </c>
      <c r="I29" s="34" t="s">
        <v>69</v>
      </c>
      <c r="J29" s="58" t="s">
        <v>106</v>
      </c>
      <c r="K29" s="2">
        <v>16718</v>
      </c>
    </row>
    <row r="30" spans="1:11" ht="174" customHeight="1" x14ac:dyDescent="0.2">
      <c r="A30" s="35">
        <v>23</v>
      </c>
      <c r="B30" s="25" t="s">
        <v>29</v>
      </c>
      <c r="C30" s="27" t="s">
        <v>44</v>
      </c>
      <c r="D30" s="86">
        <f>140720*105.4%*107.7%*104%*105.5%*105.7%</f>
        <v>185256.27480459589</v>
      </c>
      <c r="E30" s="37"/>
      <c r="F30" s="37"/>
      <c r="G30" s="29" t="s">
        <v>108</v>
      </c>
      <c r="H30" s="65" t="s">
        <v>52</v>
      </c>
      <c r="I30" s="34" t="s">
        <v>70</v>
      </c>
      <c r="J30" s="58" t="s">
        <v>92</v>
      </c>
      <c r="K30" s="2">
        <v>10132</v>
      </c>
    </row>
    <row r="31" spans="1:11" ht="47.25" customHeight="1" x14ac:dyDescent="0.2">
      <c r="A31" s="54">
        <v>24</v>
      </c>
      <c r="B31" s="88" t="s">
        <v>29</v>
      </c>
      <c r="C31" s="36" t="s">
        <v>4</v>
      </c>
      <c r="D31" s="37">
        <v>4929</v>
      </c>
      <c r="E31" s="37">
        <v>4912</v>
      </c>
      <c r="F31" s="37">
        <v>4929</v>
      </c>
      <c r="G31" s="52" t="s">
        <v>108</v>
      </c>
      <c r="H31" s="46" t="s">
        <v>51</v>
      </c>
      <c r="I31" s="38" t="s">
        <v>71</v>
      </c>
      <c r="J31" s="53" t="s">
        <v>114</v>
      </c>
    </row>
    <row r="32" spans="1:11" ht="31.5" x14ac:dyDescent="0.2">
      <c r="A32" s="54"/>
      <c r="B32" s="88"/>
      <c r="C32" s="36" t="s">
        <v>5</v>
      </c>
      <c r="D32" s="37">
        <v>1717</v>
      </c>
      <c r="E32" s="37">
        <v>1811</v>
      </c>
      <c r="F32" s="37">
        <v>1811</v>
      </c>
      <c r="G32" s="52"/>
      <c r="H32" s="48"/>
      <c r="I32" s="38" t="s">
        <v>72</v>
      </c>
      <c r="J32" s="53"/>
    </row>
    <row r="33" spans="1:10" ht="31.5" x14ac:dyDescent="0.2">
      <c r="A33" s="54"/>
      <c r="B33" s="88"/>
      <c r="C33" s="36" t="s">
        <v>6</v>
      </c>
      <c r="D33" s="37">
        <v>5839</v>
      </c>
      <c r="E33" s="37">
        <v>5789</v>
      </c>
      <c r="F33" s="37">
        <v>5789</v>
      </c>
      <c r="G33" s="52"/>
      <c r="H33" s="48"/>
      <c r="I33" s="38" t="s">
        <v>72</v>
      </c>
      <c r="J33" s="53"/>
    </row>
    <row r="34" spans="1:10" ht="31.5" x14ac:dyDescent="0.2">
      <c r="A34" s="54"/>
      <c r="B34" s="88"/>
      <c r="C34" s="36" t="s">
        <v>7</v>
      </c>
      <c r="D34" s="37">
        <v>293</v>
      </c>
      <c r="E34" s="37">
        <v>310</v>
      </c>
      <c r="F34" s="37">
        <v>310</v>
      </c>
      <c r="G34" s="52"/>
      <c r="H34" s="48"/>
      <c r="I34" s="38" t="s">
        <v>72</v>
      </c>
      <c r="J34" s="53"/>
    </row>
    <row r="35" spans="1:10" ht="31.5" x14ac:dyDescent="0.2">
      <c r="A35" s="54"/>
      <c r="B35" s="88"/>
      <c r="C35" s="36" t="s">
        <v>8</v>
      </c>
      <c r="D35" s="37">
        <v>2674</v>
      </c>
      <c r="E35" s="37">
        <v>2417</v>
      </c>
      <c r="F35" s="37">
        <v>2417</v>
      </c>
      <c r="G35" s="52"/>
      <c r="H35" s="48"/>
      <c r="I35" s="38" t="s">
        <v>72</v>
      </c>
      <c r="J35" s="53"/>
    </row>
    <row r="36" spans="1:10" ht="23.25" customHeight="1" x14ac:dyDescent="0.2">
      <c r="A36" s="54"/>
      <c r="B36" s="88"/>
      <c r="C36" s="51" t="s">
        <v>9</v>
      </c>
      <c r="D36" s="52">
        <v>42235</v>
      </c>
      <c r="E36" s="52">
        <v>30344</v>
      </c>
      <c r="F36" s="52">
        <v>30344</v>
      </c>
      <c r="G36" s="52"/>
      <c r="H36" s="48"/>
      <c r="I36" s="53" t="s">
        <v>72</v>
      </c>
      <c r="J36" s="53"/>
    </row>
    <row r="37" spans="1:10" ht="27" customHeight="1" x14ac:dyDescent="0.2">
      <c r="A37" s="54"/>
      <c r="B37" s="88"/>
      <c r="C37" s="51"/>
      <c r="D37" s="52"/>
      <c r="E37" s="52"/>
      <c r="F37" s="52"/>
      <c r="G37" s="52"/>
      <c r="H37" s="48"/>
      <c r="I37" s="53"/>
      <c r="J37" s="53"/>
    </row>
    <row r="38" spans="1:10" ht="38.25" customHeight="1" x14ac:dyDescent="0.2">
      <c r="A38" s="54"/>
      <c r="B38" s="88"/>
      <c r="C38" s="36" t="s">
        <v>10</v>
      </c>
      <c r="D38" s="37">
        <v>1582.42</v>
      </c>
      <c r="E38" s="37"/>
      <c r="F38" s="37"/>
      <c r="G38" s="52"/>
      <c r="H38" s="48"/>
      <c r="I38" s="34" t="s">
        <v>65</v>
      </c>
      <c r="J38" s="53"/>
    </row>
    <row r="39" spans="1:10" ht="230.25" customHeight="1" x14ac:dyDescent="0.2">
      <c r="A39" s="35">
        <v>25</v>
      </c>
      <c r="B39" s="25" t="s">
        <v>29</v>
      </c>
      <c r="C39" s="24" t="s">
        <v>11</v>
      </c>
      <c r="D39" s="37">
        <v>3021</v>
      </c>
      <c r="E39" s="37"/>
      <c r="F39" s="37"/>
      <c r="G39" s="29" t="s">
        <v>108</v>
      </c>
      <c r="H39" s="34" t="s">
        <v>50</v>
      </c>
      <c r="I39" s="34" t="s">
        <v>72</v>
      </c>
      <c r="J39" s="83" t="s">
        <v>107</v>
      </c>
    </row>
    <row r="40" spans="1:10" ht="161.25" customHeight="1" x14ac:dyDescent="0.2">
      <c r="A40" s="54">
        <v>26</v>
      </c>
      <c r="B40" s="55" t="s">
        <v>29</v>
      </c>
      <c r="C40" s="46" t="s">
        <v>12</v>
      </c>
      <c r="D40" s="37">
        <v>23240</v>
      </c>
      <c r="E40" s="37">
        <v>58100</v>
      </c>
      <c r="F40" s="37">
        <v>58100</v>
      </c>
      <c r="G40" s="29" t="s">
        <v>108</v>
      </c>
      <c r="H40" s="62" t="s">
        <v>74</v>
      </c>
      <c r="I40" s="34" t="s">
        <v>109</v>
      </c>
      <c r="J40" s="46" t="s">
        <v>93</v>
      </c>
    </row>
    <row r="41" spans="1:10" ht="144" customHeight="1" x14ac:dyDescent="0.2">
      <c r="A41" s="60"/>
      <c r="B41" s="56"/>
      <c r="C41" s="47"/>
      <c r="D41" s="37">
        <v>23240</v>
      </c>
      <c r="E41" s="37"/>
      <c r="F41" s="37"/>
      <c r="G41" s="29" t="s">
        <v>108</v>
      </c>
      <c r="H41" s="63"/>
      <c r="I41" s="34" t="s">
        <v>110</v>
      </c>
      <c r="J41" s="48"/>
    </row>
    <row r="42" spans="1:10" ht="153" customHeight="1" x14ac:dyDescent="0.2">
      <c r="A42" s="60"/>
      <c r="B42" s="57"/>
      <c r="C42" s="47"/>
      <c r="D42" s="37">
        <v>11620</v>
      </c>
      <c r="E42" s="37"/>
      <c r="F42" s="37"/>
      <c r="G42" s="29" t="s">
        <v>108</v>
      </c>
      <c r="H42" s="64"/>
      <c r="I42" s="34" t="s">
        <v>111</v>
      </c>
      <c r="J42" s="48"/>
    </row>
    <row r="43" spans="1:10" s="89" customFormat="1" ht="265.5" customHeight="1" x14ac:dyDescent="0.2">
      <c r="A43" s="35">
        <v>27</v>
      </c>
      <c r="B43" s="30" t="s">
        <v>94</v>
      </c>
      <c r="C43" s="38" t="s">
        <v>97</v>
      </c>
      <c r="D43" s="37">
        <v>17000</v>
      </c>
      <c r="E43" s="37">
        <v>17000</v>
      </c>
      <c r="F43" s="37">
        <v>17000</v>
      </c>
      <c r="G43" s="35" t="s">
        <v>108</v>
      </c>
      <c r="H43" s="90" t="s">
        <v>74</v>
      </c>
      <c r="I43" s="34" t="s">
        <v>65</v>
      </c>
      <c r="J43" s="38" t="s">
        <v>98</v>
      </c>
    </row>
    <row r="44" spans="1:10" ht="328.5" customHeight="1" x14ac:dyDescent="0.2">
      <c r="A44" s="35">
        <v>28</v>
      </c>
      <c r="B44" s="25" t="s">
        <v>29</v>
      </c>
      <c r="C44" s="24" t="s">
        <v>13</v>
      </c>
      <c r="D44" s="37">
        <f>99300+48671-48671</f>
        <v>99300</v>
      </c>
      <c r="E44" s="37"/>
      <c r="F44" s="37"/>
      <c r="G44" s="29" t="s">
        <v>108</v>
      </c>
      <c r="H44" s="34" t="s">
        <v>75</v>
      </c>
      <c r="I44" s="34" t="s">
        <v>73</v>
      </c>
      <c r="J44" s="34" t="s">
        <v>115</v>
      </c>
    </row>
    <row r="45" spans="1:10" ht="18.75" x14ac:dyDescent="0.3">
      <c r="A45" s="49" t="s">
        <v>3</v>
      </c>
      <c r="B45" s="50"/>
      <c r="C45" s="50"/>
      <c r="D45" s="18">
        <f>SUM(D8:D44)</f>
        <v>4331713.155414978</v>
      </c>
      <c r="E45" s="18">
        <f>SUM(E8:E44)</f>
        <v>2577915.7182879997</v>
      </c>
      <c r="F45" s="18">
        <f>SUM(F8:F44)</f>
        <v>652394.86069242377</v>
      </c>
      <c r="G45" s="18"/>
      <c r="H45" s="21"/>
      <c r="I45" s="72"/>
      <c r="J45" s="21"/>
    </row>
    <row r="46" spans="1:10" ht="15.75" x14ac:dyDescent="0.2">
      <c r="A46" s="61"/>
      <c r="B46" s="4"/>
      <c r="C46" s="4"/>
      <c r="D46" s="4"/>
      <c r="E46" s="4"/>
      <c r="F46" s="4"/>
      <c r="G46" s="4"/>
      <c r="H46" s="5"/>
      <c r="I46" s="73"/>
      <c r="J46" s="5"/>
    </row>
    <row r="47" spans="1:10" ht="15.75" x14ac:dyDescent="0.2">
      <c r="A47" s="61"/>
      <c r="B47" s="4"/>
      <c r="C47" s="4"/>
      <c r="D47" s="4"/>
      <c r="E47" s="4"/>
      <c r="F47" s="4"/>
      <c r="G47" s="4"/>
      <c r="H47" s="5"/>
      <c r="I47" s="73"/>
      <c r="J47" s="5"/>
    </row>
    <row r="48" spans="1:10" ht="15.75" x14ac:dyDescent="0.2">
      <c r="A48" s="61"/>
      <c r="B48" s="4"/>
      <c r="C48" s="4"/>
      <c r="D48" s="4"/>
      <c r="E48" s="4"/>
      <c r="F48" s="4"/>
      <c r="G48" s="4"/>
      <c r="H48" s="5"/>
      <c r="I48" s="73"/>
      <c r="J48" s="5"/>
    </row>
    <row r="49" spans="1:10" ht="15.75" hidden="1" x14ac:dyDescent="0.25">
      <c r="B49" s="7"/>
      <c r="C49" s="6"/>
      <c r="D49" s="12" t="s">
        <v>0</v>
      </c>
      <c r="E49" s="7"/>
      <c r="F49" s="7"/>
      <c r="G49" s="67"/>
      <c r="H49" s="7"/>
      <c r="I49" s="74"/>
      <c r="J49" s="13" t="s">
        <v>2</v>
      </c>
    </row>
    <row r="50" spans="1:10" ht="15.75" x14ac:dyDescent="0.2">
      <c r="A50" s="61"/>
      <c r="B50" s="4"/>
      <c r="C50" s="4"/>
      <c r="D50" s="4"/>
      <c r="E50" s="4"/>
      <c r="F50" s="4"/>
      <c r="G50" s="4"/>
      <c r="H50" s="4"/>
      <c r="I50" s="75"/>
      <c r="J50" s="4"/>
    </row>
    <row r="51" spans="1:10" ht="15.75" x14ac:dyDescent="0.2">
      <c r="A51" s="61"/>
      <c r="B51" s="4"/>
      <c r="C51" s="4"/>
      <c r="D51" s="4"/>
      <c r="E51" s="4"/>
      <c r="F51" s="4"/>
      <c r="G51" s="4"/>
      <c r="H51" s="4"/>
      <c r="I51" s="75"/>
      <c r="J51" s="4"/>
    </row>
    <row r="52" spans="1:10" ht="15.75" x14ac:dyDescent="0.2">
      <c r="A52" s="61"/>
      <c r="B52" s="4"/>
      <c r="C52" s="4"/>
      <c r="D52" s="4"/>
      <c r="E52" s="4"/>
      <c r="F52" s="4"/>
      <c r="G52" s="4"/>
      <c r="H52" s="4"/>
      <c r="I52" s="75"/>
      <c r="J52" s="4"/>
    </row>
    <row r="53" spans="1:10" ht="15.75" x14ac:dyDescent="0.2">
      <c r="A53" s="61"/>
      <c r="B53" s="4"/>
      <c r="C53" s="4"/>
      <c r="D53" s="4"/>
      <c r="E53" s="4"/>
      <c r="F53" s="4"/>
      <c r="G53" s="4"/>
      <c r="H53" s="4"/>
      <c r="I53" s="75"/>
      <c r="J53" s="4"/>
    </row>
    <row r="54" spans="1:10" ht="15.75" x14ac:dyDescent="0.2">
      <c r="A54" s="61"/>
      <c r="B54" s="4"/>
      <c r="C54" s="4"/>
      <c r="D54" s="4"/>
      <c r="E54" s="4"/>
      <c r="F54" s="4"/>
      <c r="G54" s="4"/>
      <c r="H54" s="4"/>
      <c r="I54" s="75"/>
      <c r="J54" s="4"/>
    </row>
    <row r="55" spans="1:10" ht="15.75" x14ac:dyDescent="0.2">
      <c r="A55" s="61"/>
      <c r="B55" s="4"/>
      <c r="C55" s="4"/>
      <c r="D55" s="4"/>
      <c r="E55" s="4"/>
      <c r="F55" s="4"/>
      <c r="G55" s="4"/>
      <c r="H55" s="4"/>
      <c r="I55" s="75"/>
      <c r="J55" s="4"/>
    </row>
    <row r="56" spans="1:10" ht="15.75" x14ac:dyDescent="0.2">
      <c r="A56" s="61"/>
      <c r="B56" s="4"/>
      <c r="C56" s="4"/>
      <c r="D56" s="4"/>
      <c r="E56" s="4"/>
      <c r="F56" s="4"/>
      <c r="G56" s="4"/>
      <c r="H56" s="4"/>
      <c r="I56" s="75"/>
      <c r="J56" s="4"/>
    </row>
    <row r="57" spans="1:10" ht="15.75" x14ac:dyDescent="0.2">
      <c r="A57" s="61"/>
      <c r="B57" s="4"/>
      <c r="C57" s="4"/>
      <c r="D57" s="4"/>
      <c r="E57" s="4"/>
      <c r="F57" s="4"/>
      <c r="G57" s="4"/>
      <c r="H57" s="4"/>
      <c r="I57" s="75"/>
      <c r="J57" s="4"/>
    </row>
    <row r="58" spans="1:10" ht="15.75" x14ac:dyDescent="0.2">
      <c r="A58" s="61"/>
      <c r="B58" s="4"/>
      <c r="C58" s="4"/>
      <c r="D58" s="4"/>
      <c r="E58" s="4"/>
      <c r="F58" s="4"/>
      <c r="G58" s="4"/>
      <c r="H58" s="4"/>
      <c r="I58" s="75"/>
      <c r="J58" s="4"/>
    </row>
    <row r="59" spans="1:10" ht="15.75" x14ac:dyDescent="0.2">
      <c r="A59" s="61"/>
      <c r="B59" s="4"/>
      <c r="C59" s="4"/>
      <c r="D59" s="4"/>
      <c r="E59" s="4"/>
      <c r="F59" s="4"/>
      <c r="G59" s="4"/>
      <c r="H59" s="4"/>
      <c r="I59" s="75"/>
      <c r="J59" s="4"/>
    </row>
    <row r="60" spans="1:10" ht="15.75" x14ac:dyDescent="0.2">
      <c r="A60" s="61"/>
      <c r="B60" s="4"/>
      <c r="C60" s="4"/>
      <c r="D60" s="4"/>
      <c r="E60" s="4"/>
      <c r="F60" s="4"/>
      <c r="G60" s="4"/>
      <c r="H60" s="4"/>
      <c r="I60" s="75"/>
      <c r="J60" s="4"/>
    </row>
    <row r="61" spans="1:10" ht="15.75" x14ac:dyDescent="0.2">
      <c r="A61" s="61"/>
      <c r="B61" s="4"/>
      <c r="C61" s="4"/>
      <c r="D61" s="4"/>
      <c r="E61" s="4"/>
      <c r="F61" s="4"/>
      <c r="G61" s="4"/>
      <c r="H61" s="4"/>
      <c r="I61" s="75"/>
      <c r="J61" s="4"/>
    </row>
    <row r="62" spans="1:10" ht="15.75" x14ac:dyDescent="0.2">
      <c r="A62" s="61"/>
      <c r="B62" s="4"/>
      <c r="C62" s="4"/>
      <c r="D62" s="4"/>
      <c r="E62" s="4"/>
      <c r="F62" s="4"/>
      <c r="G62" s="4"/>
      <c r="H62" s="4"/>
      <c r="I62" s="75"/>
      <c r="J62" s="4"/>
    </row>
    <row r="63" spans="1:10" ht="15.75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</row>
    <row r="64" spans="1:10" ht="15.75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</row>
    <row r="65" spans="1:10" ht="15.75" x14ac:dyDescent="0.2">
      <c r="A65" s="40"/>
      <c r="B65" s="40"/>
      <c r="C65" s="40"/>
      <c r="D65" s="40"/>
      <c r="E65" s="40"/>
      <c r="F65" s="40"/>
      <c r="G65" s="40"/>
      <c r="H65" s="40"/>
      <c r="I65" s="40"/>
      <c r="J65" s="40"/>
    </row>
    <row r="66" spans="1:10" ht="15.75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</row>
    <row r="67" spans="1:10" ht="15.75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</row>
    <row r="68" spans="1:10" ht="15.75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</row>
    <row r="69" spans="1:10" ht="15.75" x14ac:dyDescent="0.2">
      <c r="A69" s="40"/>
      <c r="B69" s="40"/>
      <c r="C69" s="40"/>
      <c r="D69" s="40"/>
      <c r="E69" s="40"/>
      <c r="F69" s="40"/>
      <c r="G69" s="40"/>
      <c r="H69" s="40"/>
      <c r="I69" s="40"/>
      <c r="J69" s="40"/>
    </row>
    <row r="70" spans="1:10" ht="15.75" x14ac:dyDescent="0.2">
      <c r="A70" s="40"/>
      <c r="B70" s="40"/>
      <c r="C70" s="40"/>
      <c r="D70" s="40"/>
      <c r="E70" s="40"/>
      <c r="F70" s="40"/>
      <c r="G70" s="40"/>
      <c r="H70" s="40"/>
      <c r="I70" s="40"/>
      <c r="J70" s="40"/>
    </row>
    <row r="71" spans="1:10" ht="15.75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</row>
    <row r="72" spans="1:10" ht="15.75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</row>
    <row r="73" spans="1:10" ht="15.75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/>
    </row>
    <row r="74" spans="1:10" ht="15.75" x14ac:dyDescent="0.2">
      <c r="A74" s="40"/>
      <c r="B74" s="40"/>
      <c r="C74" s="40"/>
      <c r="D74" s="40"/>
      <c r="E74" s="40"/>
      <c r="F74" s="40"/>
      <c r="G74" s="40"/>
      <c r="H74" s="40"/>
      <c r="I74" s="40"/>
      <c r="J74" s="40"/>
    </row>
    <row r="75" spans="1:10" ht="15.75" x14ac:dyDescent="0.2">
      <c r="A75" s="40"/>
      <c r="B75" s="40"/>
      <c r="C75" s="40"/>
      <c r="D75" s="40"/>
      <c r="E75" s="40"/>
      <c r="F75" s="40"/>
      <c r="G75" s="40"/>
      <c r="H75" s="40"/>
      <c r="I75" s="40"/>
      <c r="J75" s="40"/>
    </row>
    <row r="76" spans="1:10" ht="15.75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</row>
    <row r="77" spans="1:10" ht="15.75" x14ac:dyDescent="0.2">
      <c r="A77" s="40"/>
      <c r="B77" s="40"/>
      <c r="C77" s="40"/>
      <c r="D77" s="40"/>
      <c r="E77" s="40"/>
      <c r="F77" s="40"/>
      <c r="G77" s="40"/>
      <c r="H77" s="40"/>
      <c r="I77" s="40"/>
      <c r="J77" s="40"/>
    </row>
    <row r="78" spans="1:10" ht="15.75" x14ac:dyDescent="0.2">
      <c r="A78" s="40"/>
      <c r="B78" s="40"/>
      <c r="C78" s="40"/>
      <c r="D78" s="40"/>
      <c r="E78" s="40"/>
      <c r="F78" s="40"/>
      <c r="G78" s="40"/>
      <c r="H78" s="40"/>
      <c r="I78" s="40"/>
      <c r="J78" s="40"/>
    </row>
    <row r="79" spans="1:10" ht="15.75" x14ac:dyDescent="0.2">
      <c r="A79" s="40"/>
      <c r="B79" s="40"/>
      <c r="C79" s="40"/>
      <c r="D79" s="40"/>
      <c r="E79" s="40"/>
      <c r="F79" s="40"/>
      <c r="G79" s="40"/>
      <c r="H79" s="40"/>
      <c r="I79" s="40"/>
      <c r="J79" s="40"/>
    </row>
    <row r="80" spans="1:10" ht="15.75" x14ac:dyDescent="0.2">
      <c r="A80" s="61"/>
      <c r="B80" s="4"/>
      <c r="C80" s="4"/>
      <c r="D80" s="4"/>
      <c r="E80" s="4"/>
      <c r="F80" s="4"/>
      <c r="G80" s="4"/>
      <c r="H80" s="4"/>
      <c r="I80" s="75"/>
      <c r="J80" s="4"/>
    </row>
  </sheetData>
  <customSheetViews>
    <customSheetView guid="{9A59D1BB-8F3F-4FFC-A464-DEE8474F535E}" showPageBreaks="1" fitToPage="1" printArea="1" view="pageBreakPreview" topLeftCell="A4">
      <pane xSplit="3" ySplit="5" topLeftCell="D47" activePane="bottomRight" state="frozen"/>
      <selection pane="bottomRight" activeCell="I47" sqref="I47:I54"/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1"/>
    </customSheetView>
    <customSheetView guid="{31E1D4E1-BCAB-41AF-BB71-E96BF3749102}" scale="70" showPageBreaks="1" fitToPage="1" printArea="1" view="pageBreakPreview" topLeftCell="A38">
      <selection activeCell="E40" sqref="E40"/>
      <pageMargins left="0.23622047244094491" right="0.23622047244094491" top="0.35433070866141736" bottom="0.35433070866141736" header="0.31496062992125984" footer="0.31496062992125984"/>
      <printOptions horizontalCentered="1"/>
      <pageSetup paperSize="9" scale="58" fitToHeight="0" orientation="landscape" r:id="rId2"/>
    </customSheetView>
    <customSheetView guid="{DF19AB9F-27DB-45A7-ABF9-1945F49C6487}" showPageBreaks="1" fitToPage="1" printArea="1" view="pageBreakPreview" topLeftCell="A37">
      <selection activeCell="E41" sqref="E41"/>
      <pageMargins left="0.23622047244094491" right="0.23622047244094491" top="0.35433070866141736" bottom="0.35433070866141736" header="0.31496062992125984" footer="0.31496062992125984"/>
      <printOptions horizontalCentered="1"/>
      <pageSetup paperSize="9" scale="58" fitToHeight="0" orientation="landscape" r:id="rId3"/>
    </customSheetView>
    <customSheetView guid="{65724645-2B3E-4324-9F4D-5251C4C16C88}" showPageBreaks="1" fitToPage="1" printArea="1" view="pageBreakPreview" topLeftCell="A4">
      <pane xSplit="3" ySplit="5" topLeftCell="F9" activePane="bottomRight" state="frozen"/>
      <selection pane="bottomRight" activeCell="H42" sqref="H42"/>
      <rowBreaks count="5" manualBreakCount="5">
        <brk id="14" max="8" man="1"/>
        <brk id="22" max="8" man="1"/>
        <brk id="26" max="8" man="1"/>
        <brk id="35" max="8" man="1"/>
        <brk id="41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4"/>
    </customSheetView>
    <customSheetView guid="{1E68DD57-B070-4985-A6AE-ED51CE215606}" scale="87" showPageBreaks="1" fitToPage="1" printArea="1" hiddenRows="1" view="pageBreakPreview" topLeftCell="A4">
      <pane xSplit="3" ySplit="7" topLeftCell="D56" activePane="bottomRight" state="frozen"/>
      <selection pane="bottomRight" activeCell="H61" sqref="H61"/>
      <rowBreaks count="5" manualBreakCount="5">
        <brk id="16" max="8" man="1"/>
        <brk id="24" max="8" man="1"/>
        <brk id="28" max="8" man="1"/>
        <brk id="34" max="8" man="1"/>
        <brk id="41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5"/>
    </customSheetView>
    <customSheetView guid="{459747E5-079F-40D7-A55D-84D36D59FE49}" scale="70" showPageBreaks="1" fitToPage="1" printArea="1" hiddenRows="1" view="pageBreakPreview" topLeftCell="A4">
      <pane xSplit="3" ySplit="7" topLeftCell="D46" activePane="bottomRight" state="frozen"/>
      <selection pane="bottomRight" activeCell="D47" sqref="D47:D54"/>
      <rowBreaks count="5" manualBreakCount="5">
        <brk id="16" max="8" man="1"/>
        <brk id="24" max="8" man="1"/>
        <brk id="28" max="8" man="1"/>
        <brk id="34" max="8" man="1"/>
        <brk id="41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6"/>
    </customSheetView>
    <customSheetView guid="{DA314095-2DAE-47BF-8A5D-27EFA5CB43B2}" scale="75" showPageBreaks="1" fitToPage="1" printArea="1" hiddenRows="1" view="pageBreakPreview" topLeftCell="A4">
      <pane xSplit="3" ySplit="7" topLeftCell="D56" activePane="bottomRight" state="frozen"/>
      <selection pane="bottomRight" activeCell="A46" sqref="A46:XFD59"/>
      <rowBreaks count="5" manualBreakCount="5">
        <brk id="16" max="8" man="1"/>
        <brk id="24" max="8" man="1"/>
        <brk id="28" max="8" man="1"/>
        <brk id="34" max="8" man="1"/>
        <brk id="41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7"/>
    </customSheetView>
    <customSheetView guid="{A6A6CFB1-FB19-4296-B25B-D240F2361C5B}" showPageBreaks="1" fitToPage="1" printArea="1" hiddenRows="1" view="pageBreakPreview" topLeftCell="A4">
      <pane xSplit="3" ySplit="7" topLeftCell="D59" activePane="bottomRight" state="frozen"/>
      <selection pane="bottomRight" activeCell="G60" sqref="G60"/>
      <rowBreaks count="5" manualBreakCount="5">
        <brk id="16" max="8" man="1"/>
        <brk id="24" max="8" man="1"/>
        <brk id="28" max="8" man="1"/>
        <brk id="34" max="8" man="1"/>
        <brk id="41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8"/>
    </customSheetView>
    <customSheetView guid="{F0FE5D81-D40D-46E8-8B7E-E15B534DE5AB}" showPageBreaks="1" fitToPage="1" printArea="1" view="pageBreakPreview" topLeftCell="A4">
      <pane xSplit="3" ySplit="5" topLeftCell="D12" activePane="bottomRight" state="frozen"/>
      <selection pane="bottomRight" activeCell="I12" sqref="I12"/>
      <pageMargins left="0.23622047244094491" right="0.23622047244094491" top="0.74803149606299213" bottom="0.74803149606299213" header="0.31496062992125984" footer="0.31496062992125984"/>
      <printOptions horizontalCentered="1"/>
      <pageSetup paperSize="9" scale="59" fitToHeight="0" orientation="landscape" r:id="rId9"/>
    </customSheetView>
    <customSheetView guid="{1919A8E3-485F-4201-A525-B39207B2DB29}" showPageBreaks="1" fitToPage="1" printArea="1" view="pageBreakPreview" topLeftCell="A4">
      <pane xSplit="3" ySplit="5" topLeftCell="D33" activePane="bottomRight" state="frozen"/>
      <selection pane="bottomRight" activeCell="C15" sqref="C15"/>
      <pageMargins left="0.23622047244094491" right="0.23622047244094491" top="0.74803149606299213" bottom="0.74803149606299213" header="0.31496062992125984" footer="0.31496062992125984"/>
      <printOptions horizontalCentered="1"/>
      <pageSetup paperSize="9" scale="59" fitToHeight="0" orientation="landscape" r:id="rId10"/>
    </customSheetView>
    <customSheetView guid="{0ADB8E3F-6D0D-429B-A9A0-04A68F54E0AC}" showPageBreaks="1" fitToPage="1" printArea="1" view="pageBreakPreview" topLeftCell="A4">
      <pane xSplit="3" ySplit="5" topLeftCell="D17" activePane="bottomRight" state="frozen"/>
      <selection pane="bottomRight" activeCell="I19" sqref="I19"/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11"/>
    </customSheetView>
    <customSheetView guid="{36B609D4-7C52-49E4-B904-59D9491D6A27}" showPageBreaks="1" fitToPage="1" printArea="1" view="pageBreakPreview" topLeftCell="A4">
      <pane xSplit="3" ySplit="5" topLeftCell="D9" activePane="bottomRight" state="frozen"/>
      <selection pane="bottomRight" activeCell="I10" sqref="I10:I14"/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12"/>
    </customSheetView>
    <customSheetView guid="{78DCC271-033F-4C64-BEE3-B3441D09609F}" showPageBreaks="1" fitToPage="1" printArea="1" view="pageBreakPreview" topLeftCell="A4">
      <pane xSplit="3" ySplit="5" topLeftCell="D24" activePane="bottomRight" state="frozen"/>
      <selection pane="bottomRight" activeCell="G27" sqref="G27:G29"/>
      <pageMargins left="0.23622047244094491" right="0.23622047244094491" top="0.74803149606299213" bottom="0.74803149606299213" header="0.31496062992125984" footer="0.31496062992125984"/>
      <printOptions horizontalCentered="1"/>
      <pageSetup paperSize="9" scale="59" fitToHeight="0" orientation="landscape" r:id="rId13"/>
    </customSheetView>
    <customSheetView guid="{D8DDA2B0-EA18-4AF4-9026-54CE4EEECCA2}" showPageBreaks="1" fitToPage="1" printArea="1" view="pageBreakPreview" topLeftCell="A4">
      <pane xSplit="3" ySplit="5" topLeftCell="D56" activePane="bottomRight" state="frozen"/>
      <selection pane="bottomRight" activeCell="I62" sqref="I62"/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14"/>
    </customSheetView>
    <customSheetView guid="{0744AFF3-2502-41E6-9511-054A31DFF7E9}" showPageBreaks="1" fitToPage="1" printArea="1" view="pageBreakPreview" topLeftCell="A4">
      <pane xSplit="3" ySplit="5" topLeftCell="D28" activePane="bottomRight" state="frozen"/>
      <selection pane="bottomRight" activeCell="C41" sqref="C41"/>
      <rowBreaks count="5" manualBreakCount="5">
        <brk id="14" max="8" man="1"/>
        <brk id="22" max="8" man="1"/>
        <brk id="26" max="8" man="1"/>
        <brk id="35" max="8" man="1"/>
        <brk id="41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58" fitToHeight="0" orientation="landscape" r:id="rId15"/>
    </customSheetView>
    <customSheetView guid="{48BE02C6-0AAE-4B5E-BB39-5B3C52706C05}" showPageBreaks="1" fitToPage="1" printArea="1" view="pageBreakPreview" topLeftCell="A42">
      <selection activeCell="D45" sqref="D45"/>
      <pageMargins left="0.23622047244094491" right="0.23622047244094491" top="0.35433070866141736" bottom="0.35433070866141736" header="0.31496062992125984" footer="0.31496062992125984"/>
      <printOptions horizontalCentered="1"/>
      <pageSetup paperSize="9" scale="58" fitToHeight="0" orientation="landscape" r:id="rId16"/>
    </customSheetView>
  </customSheetViews>
  <mergeCells count="43">
    <mergeCell ref="B31:B38"/>
    <mergeCell ref="B40:B42"/>
    <mergeCell ref="A77:J77"/>
    <mergeCell ref="C40:C42"/>
    <mergeCell ref="H40:H42"/>
    <mergeCell ref="J40:J42"/>
    <mergeCell ref="E36:E37"/>
    <mergeCell ref="F36:F37"/>
    <mergeCell ref="A45:C45"/>
    <mergeCell ref="A31:A38"/>
    <mergeCell ref="C36:C37"/>
    <mergeCell ref="D36:D37"/>
    <mergeCell ref="A40:A42"/>
    <mergeCell ref="J31:J38"/>
    <mergeCell ref="I36:I37"/>
    <mergeCell ref="G31:G38"/>
    <mergeCell ref="H31:H38"/>
    <mergeCell ref="A2:J2"/>
    <mergeCell ref="D4:F5"/>
    <mergeCell ref="I4:J4"/>
    <mergeCell ref="H4:H6"/>
    <mergeCell ref="J5:J6"/>
    <mergeCell ref="I5:I6"/>
    <mergeCell ref="G4:G6"/>
    <mergeCell ref="A4:A6"/>
    <mergeCell ref="B4:B6"/>
    <mergeCell ref="C4:C6"/>
    <mergeCell ref="A79:J79"/>
    <mergeCell ref="A63:J63"/>
    <mergeCell ref="A64:J64"/>
    <mergeCell ref="A65:J65"/>
    <mergeCell ref="A66:J66"/>
    <mergeCell ref="A68:J68"/>
    <mergeCell ref="A69:J69"/>
    <mergeCell ref="A70:J70"/>
    <mergeCell ref="A67:J67"/>
    <mergeCell ref="A78:J78"/>
    <mergeCell ref="A71:J71"/>
    <mergeCell ref="A72:J72"/>
    <mergeCell ref="A73:J73"/>
    <mergeCell ref="A74:J74"/>
    <mergeCell ref="A75:J75"/>
    <mergeCell ref="A76:J76"/>
  </mergeCells>
  <printOptions horizontalCentered="1"/>
  <pageMargins left="0.23622047244094491" right="0.23622047244094491" top="0.27559055118110237" bottom="0.39370078740157483" header="0.15748031496062992" footer="0.15748031496062992"/>
  <pageSetup paperSize="9" scale="53" firstPageNumber="3" fitToHeight="0" orientation="landscape" useFirstPageNumber="1" r:id="rId17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законопроекта" ma:contentTypeID="0x010100D341F2F672CA5B4AB9E3594AE6645CCC0010DF8770F9E4F948AB6F4B63B95270C7" ma:contentTypeVersion="9" ma:contentTypeDescription="Создание документа." ma:contentTypeScope="" ma:versionID="9ac25eaa0d4a3675ed846984072ce6d1">
  <xsd:schema xmlns:xsd="http://www.w3.org/2001/XMLSchema" xmlns:p="http://schemas.microsoft.com/office/2006/metadata/properties" xmlns:ns2="b531dadb-d89b-49ce-9a55-947d93c36e7c" xmlns:ns3="0125a9a8-e50f-4ebe-8b71-e4d381c954cf" xmlns:ns4="af0bb122-b753-4947-83b1-71075b3b4444" xmlns:ns5="ea678ea4-3d70-4aed-8b48-43835dc923fd" targetNamespace="http://schemas.microsoft.com/office/2006/metadata/properties" ma:root="true" ma:fieldsID="7f4fe91babb5b0579fd804aa6fab4486" ns2:_="" ns3:_="" ns4:_="" ns5:_="">
    <xsd:import namespace="b531dadb-d89b-49ce-9a55-947d93c36e7c"/>
    <xsd:import namespace="0125a9a8-e50f-4ebe-8b71-e4d381c954cf"/>
    <xsd:import namespace="af0bb122-b753-4947-83b1-71075b3b4444"/>
    <xsd:import namespace="ea678ea4-3d70-4aed-8b48-43835dc923fd"/>
    <xsd:element name="properties">
      <xsd:complexType>
        <xsd:sequence>
          <xsd:element name="documentManagement">
            <xsd:complexType>
              <xsd:all>
                <xsd:element ref="ns2:DocNumberField" minOccurs="0"/>
                <xsd:element ref="ns3:RegistrationDateField" minOccurs="0"/>
                <xsd:element ref="ns2:FromDateField" minOccurs="0"/>
                <xsd:element ref="ns2:RegistrUserField" minOccurs="0"/>
                <xsd:element ref="ns2:ContentField" minOccurs="0"/>
                <xsd:element ref="ns3:DVCardID"/>
                <xsd:element ref="ns2:EventField" minOccurs="0"/>
                <xsd:element ref="ns3:SortNumberField" minOccurs="0"/>
                <xsd:element ref="ns3:StateField" minOccurs="0"/>
                <xsd:element ref="ns3:LawStateField" minOccurs="0"/>
                <xsd:element ref="ns4:AgitationDocument" minOccurs="0"/>
                <xsd:element ref="ns5:IsFragmentsGeneratedCorrectly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b531dadb-d89b-49ce-9a55-947d93c36e7c" elementFormDefault="qualified">
    <xsd:import namespace="http://schemas.microsoft.com/office/2006/documentManagement/types"/>
    <xsd:element name="DocNumberField" ma:index="8" nillable="true" ma:displayName="Номер документа" ma:default="" ma:internalName="DocNumberField" ma:readOnly="false">
      <xsd:simpleType>
        <xsd:restriction base="dms:Text"/>
      </xsd:simpleType>
    </xsd:element>
    <xsd:element name="FromDateField" ma:index="10" nillable="true" ma:displayName="Документ от" ma:format="DateOnly" ma:internalName="FromDateField" ma:readOnly="false">
      <xsd:simpleType>
        <xsd:restriction base="dms:DateTime"/>
      </xsd:simpleType>
    </xsd:element>
    <xsd:element name="RegistrUserField" ma:index="11" nillable="true" ma:displayName="Зарегистрировал" ma:list="UserInfo" ma:internalName="RegistrUserField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Field" ma:index="12" nillable="true" ma:displayName="Содержание" ma:default="" ma:internalName="ContentField" ma:readOnly="false">
      <xsd:simpleType>
        <xsd:restriction base="dms:Note"/>
      </xsd:simpleType>
    </xsd:element>
    <xsd:element name="EventField" ma:index="14" nillable="true" ma:displayName="Событие" ma:list="{B2AA375B-2A94-49F1-BB4D-437505B49A82}" ma:internalName="EventField" ma:readOnly="false" ma:showField="Title" ma:web="{E07D8C75-05C1-41C4-932A-406B7074431E}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0125a9a8-e50f-4ebe-8b71-e4d381c954cf" elementFormDefault="qualified">
    <xsd:import namespace="http://schemas.microsoft.com/office/2006/documentManagement/types"/>
    <xsd:element name="RegistrationDateField" ma:index="9" nillable="true" ma:displayName="Дата регистрации" ma:format="DateOnly" ma:internalName="RegistrationDateField">
      <xsd:simpleType>
        <xsd:restriction base="dms:DateTime"/>
      </xsd:simpleType>
    </xsd:element>
    <xsd:element name="DVCardID" ma:index="13" ma:displayName="ID карточки DocsVision" ma:default="" ma:internalName="DVCardID">
      <xsd:simpleType>
        <xsd:restriction base="dms:Text"/>
      </xsd:simpleType>
    </xsd:element>
    <xsd:element name="SortNumberField" ma:index="15" nillable="true" ma:displayName="Номер сортировки" ma:internalName="SortNumberField">
      <xsd:simpleType>
        <xsd:restriction base="dms:Unknown"/>
      </xsd:simpleType>
    </xsd:element>
    <xsd:element name="StateField" ma:index="16" nillable="true" ma:displayName="Стадия законопроекта" ma:list="{9f233939-1539-4b04-b8ea-d819f4823e71}" ma:internalName="StateField" ma:showField="Title" ma:web="0125a9a8-e50f-4ebe-8b71-e4d381c954cf">
      <xsd:simpleType>
        <xsd:restriction base="dms:Lookup"/>
      </xsd:simpleType>
    </xsd:element>
    <xsd:element name="LawStateField" ma:index="17" nillable="true" ma:displayName="Событие законопроекта" ma:list="{063BBC28-31A8-48CA-9E92-F2E264137CBC}" ma:internalName="LawStateField" ma:showField="Title" ma:web="0125a9a8-e50f-4ebe-8b71-e4d381c954cf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af0bb122-b753-4947-83b1-71075b3b4444" elementFormDefault="qualified">
    <xsd:import namespace="http://schemas.microsoft.com/office/2006/documentManagement/types"/>
    <xsd:element name="AgitationDocument" ma:index="18" nillable="true" ma:displayName="Документ для публичного обсуждения" ma:internalName="AgitationDocument">
      <xsd:simpleType>
        <xsd:restriction base="dms:Choice">
          <xsd:enumeration value="Нет"/>
          <xsd:enumeration value="Законопроект с фрагментами для обсуждения"/>
          <xsd:enumeration value="Законопроект – полная версия"/>
        </xsd:restriction>
      </xsd:simpleType>
    </xsd:element>
  </xsd:schema>
  <xsd:schema xmlns:xsd="http://www.w3.org/2001/XMLSchema" xmlns:dms="http://schemas.microsoft.com/office/2006/documentManagement/types" targetNamespace="ea678ea4-3d70-4aed-8b48-43835dc923fd" elementFormDefault="qualified">
    <xsd:import namespace="http://schemas.microsoft.com/office/2006/documentManagement/types"/>
    <xsd:element name="IsFragmentsGeneratedCorrectly" ma:index="19" nillable="true" ma:displayName="Фрагменты сформированы корректно" ma:internalName="IsFragmentsGeneratedCorrectly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ontentField xmlns="b531dadb-d89b-49ce-9a55-947d93c36e7c" xsi:nil="true"/>
    <LawStateField xmlns="0125a9a8-e50f-4ebe-8b71-e4d381c954cf">44</LawStateField>
    <AgitationDocument xmlns="af0bb122-b753-4947-83b1-71075b3b4444" xsi:nil="true"/>
    <EventField xmlns="b531dadb-d89b-49ce-9a55-947d93c36e7c">3</EventField>
    <RegistrationDateField xmlns="0125a9a8-e50f-4ebe-8b71-e4d381c954cf">2024-11-14T20:00:00+00:00</RegistrationDateField>
    <DocNumberField xmlns="b531dadb-d89b-49ce-9a55-947d93c36e7c">797</DocNumberField>
    <IsFragmentsGeneratedCorrectly xmlns="ea678ea4-3d70-4aed-8b48-43835dc923fd" xsi:nil="true"/>
    <RegistrUserField xmlns="b531dadb-d89b-49ce-9a55-947d93c36e7c">
      <UserInfo>
        <DisplayName>Федорчук Людмила Петровна</DisplayName>
        <AccountId>222</AccountId>
        <AccountType/>
      </UserInfo>
    </RegistrUserField>
    <StateField xmlns="0125a9a8-e50f-4ebe-8b71-e4d381c954cf">2</StateField>
    <DVCardID xmlns="0125a9a8-e50f-4ebe-8b71-e4d381c954cf"/>
    <SortNumberField xmlns="0125a9a8-e50f-4ebe-8b71-e4d381c954cf" xsi:nil="true"/>
    <FromDateField xmlns="b531dadb-d89b-49ce-9a55-947d93c36e7c">2024-11-14T20:00:00+00:00</FromDateField>
  </documentManagement>
</p:properties>
</file>

<file path=customXml/itemProps1.xml><?xml version="1.0" encoding="utf-8"?>
<ds:datastoreItem xmlns:ds="http://schemas.openxmlformats.org/officeDocument/2006/customXml" ds:itemID="{A5B5F34E-A86A-40CB-88C4-4EC2C72A8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1dadb-d89b-49ce-9a55-947d93c36e7c"/>
    <ds:schemaRef ds:uri="0125a9a8-e50f-4ebe-8b71-e4d381c954cf"/>
    <ds:schemaRef ds:uri="af0bb122-b753-4947-83b1-71075b3b4444"/>
    <ds:schemaRef ds:uri="ea678ea4-3d70-4aed-8b48-43835dc923fd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4919499-FE88-4967-A869-A59CC345C6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57BB38-0B83-4A91-8486-CC4FBDFEC4D2}">
  <ds:schemaRefs>
    <ds:schemaRef ds:uri="0125a9a8-e50f-4ebe-8b71-e4d381c954cf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b531dadb-d89b-49ce-9a55-947d93c36e7c"/>
    <ds:schemaRef ds:uri="http://schemas.openxmlformats.org/package/2006/metadata/core-properties"/>
    <ds:schemaRef ds:uri="ea678ea4-3d70-4aed-8b48-43835dc923fd"/>
    <ds:schemaRef ds:uri="af0bb122-b753-4947-83b1-71075b3b444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2_форма по средствам</vt:lpstr>
      <vt:lpstr>'Приложение 2_форма по средствам'!Заголовки_для_печати</vt:lpstr>
      <vt:lpstr>'Приложение 2_форма по средствам'!Область_печати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постановлению Губернской Думы</dc:title>
  <dc:creator>VA</dc:creator>
  <cp:lastModifiedBy>Людмила В. Александрович</cp:lastModifiedBy>
  <cp:lastPrinted>2025-11-07T07:13:09Z</cp:lastPrinted>
  <dcterms:created xsi:type="dcterms:W3CDTF">2014-06-09T10:32:07Z</dcterms:created>
  <dcterms:modified xsi:type="dcterms:W3CDTF">2025-11-07T07:17:31Z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0x010100D341F2F672CA5B4AB9E3594AE6645CCC0010DF8770F9E4F948AB6F4B63B95270C7</vt:lpwstr>
  </property>
</Properties>
</file>